
<file path=[Content_Types].xml><?xml version="1.0" encoding="utf-8"?>
<Types xmlns="http://schemas.openxmlformats.org/package/2006/content-types">
  <Override PartName="/xl/worksheets/sheet15.xml" ContentType="application/vnd.openxmlformats-officedocument.spreadsheetml.worksheet+xml"/>
  <Override PartName="/xl/worksheets/sheet16.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Default Extension="bin" ContentType="application/vnd.openxmlformats-officedocument.spreadsheetml.printerSettings"/>
  <Override PartName="/xl/worksheets/sheet9.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5.xml" ContentType="application/vnd.openxmlformats-officedocument.spreadsheetml.worksheet+xml"/>
  <Override PartName="/xl/worksheets/sheet10.xml" ContentType="application/vnd.openxmlformats-officedocument.spreadsheetml.worksheet+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2.xml" ContentType="application/vnd.openxmlformats-officedocument.spreadsheetml.externalLink+xml"/>
  <Override PartName="/xl/worksheets/sheet1.xml" ContentType="application/vnd.openxmlformats-officedocument.spreadsheetml.worksheet+xml"/>
  <Override PartName="/xl/externalLinks/externalLink1.xml" ContentType="application/vnd.openxmlformats-officedocument.spreadsheetml.externalLink+xml"/>
  <Default Extension="vml" ContentType="application/vnd.openxmlformats-officedocument.vmlDrawing"/>
  <Override PartName="/xl/comments1.xml" ContentType="application/vnd.openxmlformats-officedocument.spreadsheetml.comments+xml"/>
  <Override PartName="/xl/calcChain.xml" ContentType="application/vnd.openxmlformats-officedocument.spreadsheetml.calcChain+xml"/>
  <Override PartName="/xl/worksheets/sheet19.xml" ContentType="application/vnd.openxmlformats-officedocument.spreadsheetml.worksheet+xml"/>
  <Override PartName="/xl/sharedStrings.xml" ContentType="application/vnd.openxmlformats-officedocument.spreadsheetml.sharedStrings+xml"/>
  <Override PartName="/xl/worksheets/sheet17.xml" ContentType="application/vnd.openxmlformats-officedocument.spreadsheetml.worksheet+xml"/>
  <Override PartName="/xl/worksheets/sheet18.xml" ContentType="application/vnd.openxmlformats-officedocument.spreadsheetml.worksheet+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6" rupBuild="4505"/>
  <workbookPr defaultThemeVersion="124226"/>
  <bookViews>
    <workbookView xWindow="225" yWindow="315" windowWidth="26460" windowHeight="11640"/>
  </bookViews>
  <sheets>
    <sheet name="програм 15" sheetId="4" r:id="rId1"/>
    <sheet name="ПА 1" sheetId="5" r:id="rId2"/>
    <sheet name="ПА 2" sheetId="42" r:id="rId3"/>
    <sheet name="ПА 4" sheetId="17" r:id="rId4"/>
    <sheet name="ПА 5" sheetId="18" r:id="rId5"/>
    <sheet name="ПА 6" sheetId="19" r:id="rId6"/>
    <sheet name="ПА 7" sheetId="41" r:id="rId7"/>
    <sheet name="ПА 9" sheetId="21" r:id="rId8"/>
    <sheet name="ПА 10" sheetId="22" r:id="rId9"/>
    <sheet name="ПА 11" sheetId="23" r:id="rId10"/>
    <sheet name="ПА 14" sheetId="24" r:id="rId11"/>
    <sheet name="ПЈ 1 " sheetId="10" r:id="rId12"/>
    <sheet name="ПЈ 2" sheetId="25" r:id="rId13"/>
    <sheet name="ПЈ 3" sheetId="26" r:id="rId14"/>
    <sheet name="ПЈ 4" sheetId="27" r:id="rId15"/>
    <sheet name="ПЈ 5" sheetId="28" r:id="rId16"/>
    <sheet name="ПЈ 6" sheetId="38" r:id="rId17"/>
    <sheet name="ПЈ 7" sheetId="39" r:id="rId18"/>
    <sheet name="ПЈ 8" sheetId="40" r:id="rId19"/>
    <sheet name="ПЈ 9" sheetId="35" r:id="rId20"/>
    <sheet name="ПЈ 10" sheetId="36" r:id="rId21"/>
    <sheet name="ПЈ 11 " sheetId="37" r:id="rId22"/>
    <sheet name="Sheet1 (2)" sheetId="13" state="hidden" r:id="rId23"/>
    <sheet name="Sheet4" sheetId="14" state="hidden" r:id="rId24"/>
    <sheet name="Sheet8" sheetId="8" state="hidden" r:id="rId25"/>
  </sheets>
  <externalReferences>
    <externalReference r:id="rId26"/>
    <externalReference r:id="rId27"/>
  </externalReferences>
  <definedNames>
    <definedName name="_xlnm._FilterDatabase" localSheetId="22" hidden="1">'Sheet1 (2)'!$C$1:$C$146</definedName>
  </definedNames>
  <calcPr calcId="124519"/>
</workbook>
</file>

<file path=xl/calcChain.xml><?xml version="1.0" encoding="utf-8"?>
<calcChain xmlns="http://schemas.openxmlformats.org/spreadsheetml/2006/main">
  <c r="C2" i="42"/>
  <c r="E2"/>
  <c r="A4"/>
  <c r="Q4"/>
  <c r="C2" i="41"/>
  <c r="D2"/>
  <c r="E2"/>
  <c r="A4"/>
  <c r="Q4"/>
  <c r="C2" i="40" l="1"/>
  <c r="D2"/>
  <c r="E2"/>
  <c r="A4"/>
  <c r="Q4"/>
  <c r="C2" i="39"/>
  <c r="D2"/>
  <c r="E2"/>
  <c r="A4"/>
  <c r="Q4"/>
  <c r="C2" i="38"/>
  <c r="D2"/>
  <c r="E2"/>
  <c r="A4"/>
  <c r="Q4"/>
  <c r="A4" i="37" l="1"/>
  <c r="Q4"/>
  <c r="Q4" i="36"/>
  <c r="A4"/>
  <c r="E2"/>
  <c r="C2"/>
  <c r="Q4" i="35"/>
  <c r="A4"/>
  <c r="E2"/>
  <c r="C2"/>
  <c r="Q4" i="28"/>
  <c r="A4"/>
  <c r="E2"/>
  <c r="C2"/>
  <c r="Q4" i="27"/>
  <c r="A4"/>
  <c r="E2"/>
  <c r="C2"/>
  <c r="A4" i="26"/>
  <c r="E2"/>
  <c r="C2"/>
  <c r="Q4" i="25"/>
  <c r="A4"/>
  <c r="E2"/>
  <c r="C2"/>
  <c r="Q4" i="10"/>
  <c r="Q4" i="24"/>
  <c r="Q4" i="23"/>
  <c r="Q4" i="22"/>
  <c r="Q4" i="21"/>
  <c r="Q4" i="19"/>
  <c r="Q4" i="18"/>
  <c r="Q4" i="17"/>
  <c r="Q4" i="5"/>
  <c r="P3" i="4"/>
  <c r="A4" i="24" l="1"/>
  <c r="E2"/>
  <c r="C2"/>
  <c r="A4" i="23"/>
  <c r="E2"/>
  <c r="C2"/>
  <c r="A4" i="22"/>
  <c r="E2"/>
  <c r="C2"/>
  <c r="A4" i="21"/>
  <c r="E2"/>
  <c r="C2"/>
  <c r="A4" i="19"/>
  <c r="E2"/>
  <c r="C2"/>
  <c r="C2" i="10" l="1"/>
  <c r="C2" i="18"/>
  <c r="C2" i="17"/>
  <c r="C2" i="5"/>
  <c r="C2" i="4" l="1"/>
  <c r="D2" i="42" s="1"/>
  <c r="E2" i="10"/>
  <c r="E2" i="18"/>
  <c r="E2" i="17"/>
  <c r="E2" i="5"/>
  <c r="A4" i="18"/>
  <c r="A4" i="17"/>
  <c r="D2" i="36" l="1"/>
  <c r="D2" i="27"/>
  <c r="D2" i="25"/>
  <c r="D2" i="26"/>
  <c r="D2" i="35"/>
  <c r="D2" i="28"/>
  <c r="D2" i="24"/>
  <c r="D2" i="23"/>
  <c r="D2" i="22"/>
  <c r="D2" i="21"/>
  <c r="D2" i="19"/>
  <c r="D2" i="18"/>
  <c r="D2" i="5"/>
  <c r="D2" i="17"/>
  <c r="D2" i="10"/>
  <c r="M6" i="8"/>
  <c r="A4" i="10" l="1"/>
  <c r="M68" i="8"/>
  <c r="M65"/>
  <c r="M66"/>
  <c r="M67"/>
  <c r="M54"/>
  <c r="M55"/>
  <c r="M56"/>
  <c r="M57"/>
  <c r="M58"/>
  <c r="M59"/>
  <c r="M60"/>
  <c r="M61"/>
  <c r="M62"/>
  <c r="M63"/>
  <c r="M64"/>
  <c r="M51"/>
  <c r="M52"/>
  <c r="M53"/>
  <c r="M50"/>
  <c r="M45"/>
  <c r="M46"/>
  <c r="M47"/>
  <c r="M48"/>
  <c r="M49"/>
  <c r="M44"/>
  <c r="M42"/>
  <c r="M43"/>
  <c r="M41"/>
  <c r="M34"/>
  <c r="M35"/>
  <c r="M36"/>
  <c r="M37"/>
  <c r="M38"/>
  <c r="M39"/>
  <c r="M40"/>
  <c r="M33"/>
  <c r="M32"/>
  <c r="M31"/>
  <c r="M30"/>
  <c r="M28"/>
  <c r="M29"/>
  <c r="M23"/>
  <c r="M24"/>
  <c r="M25"/>
  <c r="M26"/>
  <c r="M27"/>
  <c r="M22"/>
  <c r="M21"/>
  <c r="M20"/>
  <c r="M18"/>
  <c r="M19"/>
  <c r="M15"/>
  <c r="M16"/>
  <c r="M17"/>
  <c r="M8"/>
  <c r="M9"/>
  <c r="M10"/>
  <c r="M11"/>
  <c r="M12"/>
  <c r="M13"/>
  <c r="M14"/>
  <c r="M7"/>
  <c r="M3"/>
  <c r="M4"/>
  <c r="M5"/>
  <c r="M2"/>
  <c r="A4" i="5"/>
</calcChain>
</file>

<file path=xl/comments1.xml><?xml version="1.0" encoding="utf-8"?>
<comments xmlns="http://schemas.openxmlformats.org/spreadsheetml/2006/main">
  <authors>
    <author>nikola</author>
  </authors>
  <commentList>
    <comment ref="E31" authorId="0">
      <text>
        <r>
          <rPr>
            <b/>
            <sz val="9"/>
            <color indexed="81"/>
            <rFont val="Tahoma"/>
            <family val="2"/>
          </rPr>
          <t>nikola:</t>
        </r>
        <r>
          <rPr>
            <sz val="9"/>
            <color indexed="81"/>
            <rFont val="Tahoma"/>
            <family val="2"/>
          </rPr>
          <t xml:space="preserve">
32.754.118,54 поделјено са 470.202.962,13
</t>
        </r>
      </text>
    </comment>
    <comment ref="F31" authorId="0">
      <text>
        <r>
          <rPr>
            <b/>
            <sz val="9"/>
            <color indexed="81"/>
            <rFont val="Tahoma"/>
            <family val="2"/>
          </rPr>
          <t>nikola:</t>
        </r>
        <r>
          <rPr>
            <sz val="9"/>
            <color indexed="81"/>
            <rFont val="Tahoma"/>
            <family val="2"/>
          </rPr>
          <t xml:space="preserve">
7.434.027,00 поделјено са 538.188.505,00
</t>
        </r>
      </text>
    </comment>
    <comment ref="G31" authorId="0">
      <text>
        <r>
          <rPr>
            <b/>
            <sz val="9"/>
            <color indexed="81"/>
            <rFont val="Tahoma"/>
            <family val="2"/>
          </rPr>
          <t>nikola:</t>
        </r>
        <r>
          <rPr>
            <sz val="9"/>
            <color indexed="81"/>
            <rFont val="Tahoma"/>
            <family val="2"/>
          </rPr>
          <t xml:space="preserve">
7.426.513,52 поделјено са 550.050.975,10
</t>
        </r>
      </text>
    </comment>
  </commentList>
</comments>
</file>

<file path=xl/sharedStrings.xml><?xml version="1.0" encoding="utf-8"?>
<sst xmlns="http://schemas.openxmlformats.org/spreadsheetml/2006/main" count="1275" uniqueCount="427">
  <si>
    <t>Назив</t>
  </si>
  <si>
    <t>Назив индикатора</t>
  </si>
  <si>
    <t>Јединица мере</t>
  </si>
  <si>
    <t xml:space="preserve">Базна </t>
  </si>
  <si>
    <t>Циљна вредност</t>
  </si>
  <si>
    <t>Програм</t>
  </si>
  <si>
    <t>0006</t>
  </si>
  <si>
    <t>0005</t>
  </si>
  <si>
    <t xml:space="preserve">Образложење спровођења програма у години извештавања: </t>
  </si>
  <si>
    <t>Назив циља програма</t>
  </si>
  <si>
    <t>Назив циља програмске активности/пројекта</t>
  </si>
  <si>
    <t>Одговорно лице</t>
  </si>
  <si>
    <t>извор верификације</t>
  </si>
  <si>
    <t>Шифра</t>
  </si>
  <si>
    <t xml:space="preserve">Образложење спровођења програмске активности/пројекта у години извештавања: </t>
  </si>
  <si>
    <t>Образложење одступања остварене од циљне вредности индикатора</t>
  </si>
  <si>
    <t xml:space="preserve"> 2.  Комуналне делатности</t>
  </si>
  <si>
    <t xml:space="preserve"> 3.  Локални економски развој</t>
  </si>
  <si>
    <t xml:space="preserve"> 4.  Развој туризма</t>
  </si>
  <si>
    <t xml:space="preserve"> 5.  Пољопривреда и рурални развој</t>
  </si>
  <si>
    <t xml:space="preserve"> 6.  Заштита животне средине</t>
  </si>
  <si>
    <t xml:space="preserve"> 9.  Основно образовање и васпитање</t>
  </si>
  <si>
    <t>11.  Социјална  и дечја заштита</t>
  </si>
  <si>
    <t>14.  Развој спорта и омладине</t>
  </si>
  <si>
    <t>15.  Опште услуге локалне самоуправе</t>
  </si>
  <si>
    <t>16. Политички систем локалне самоуправе</t>
  </si>
  <si>
    <t>17.  Енергетска ефикасност и обновљиви извори енергије</t>
  </si>
  <si>
    <t>13.  Развој културе и информисања</t>
  </si>
  <si>
    <t>12.  Здравствена заштита</t>
  </si>
  <si>
    <t>10. Средње образовање и васпитање</t>
  </si>
  <si>
    <t xml:space="preserve"> 8.  Предшколско васпитање и образовање</t>
  </si>
  <si>
    <t xml:space="preserve"> 7.  Организација саобраћаја и саобраћајна инфраструктура</t>
  </si>
  <si>
    <t>0101</t>
  </si>
  <si>
    <t>0401</t>
  </si>
  <si>
    <t>1102</t>
  </si>
  <si>
    <t>1101</t>
  </si>
  <si>
    <t>1501</t>
  </si>
  <si>
    <t>1502</t>
  </si>
  <si>
    <t>0701</t>
  </si>
  <si>
    <t>2001</t>
  </si>
  <si>
    <t>2002</t>
  </si>
  <si>
    <t>2003</t>
  </si>
  <si>
    <t>0901</t>
  </si>
  <si>
    <t>1801</t>
  </si>
  <si>
    <t>1201</t>
  </si>
  <si>
    <t>1301</t>
  </si>
  <si>
    <t>0602</t>
  </si>
  <si>
    <t>2101</t>
  </si>
  <si>
    <t>0501</t>
  </si>
  <si>
    <t>Управљање грађевинским земљиштем</t>
  </si>
  <si>
    <t>0001</t>
  </si>
  <si>
    <t>0002</t>
  </si>
  <si>
    <t>0003</t>
  </si>
  <si>
    <t>0004</t>
  </si>
  <si>
    <t>Одржавање јавних зелених површина</t>
  </si>
  <si>
    <t>Зоохигијена</t>
  </si>
  <si>
    <t>Уређивање, одржавање и коришћење пијаца</t>
  </si>
  <si>
    <t>Одржавање гробаља и погребне услуге</t>
  </si>
  <si>
    <t>Управљање и снабдевање водом за пиће</t>
  </si>
  <si>
    <t>0007</t>
  </si>
  <si>
    <t>0008</t>
  </si>
  <si>
    <t>0009</t>
  </si>
  <si>
    <t>Мере активне политике запошљавања</t>
  </si>
  <si>
    <t>0010</t>
  </si>
  <si>
    <t>Промоција туристичке понуде</t>
  </si>
  <si>
    <t>Мере подршке руралном развоју</t>
  </si>
  <si>
    <t>Праћење квалитета елемената животне средине</t>
  </si>
  <si>
    <t>Заштита природе</t>
  </si>
  <si>
    <t>Управљање отпадним водама</t>
  </si>
  <si>
    <t>Управљање осталим врстама отпада</t>
  </si>
  <si>
    <t>Јавни градски и приградски превоз путника</t>
  </si>
  <si>
    <t>Функционисање основних школа</t>
  </si>
  <si>
    <t>Функционисање средњих школа</t>
  </si>
  <si>
    <t>Саветодавно-терапијске и социјално-едукативне услуге</t>
  </si>
  <si>
    <t>Подршка реализацији програма Црвеног крста</t>
  </si>
  <si>
    <t xml:space="preserve">Мртвозорство </t>
  </si>
  <si>
    <t>Спровођење активности из области друштвене бриге за јавно здравље</t>
  </si>
  <si>
    <t>Јачање културне продукције и уметничког стваралаштва</t>
  </si>
  <si>
    <t>Унапређење система очувања и представљања културно-историјског наслеђа</t>
  </si>
  <si>
    <t>Остваривање и унапређивање јавног интереса у области јавног информисања</t>
  </si>
  <si>
    <t>Унапређење јавног информисања на језицима националних мањина</t>
  </si>
  <si>
    <t>Унапређење јавног информисања особа са инвалидитетом</t>
  </si>
  <si>
    <t>Функционисање локалних спортских установа</t>
  </si>
  <si>
    <t>Спровођење омладинске политике</t>
  </si>
  <si>
    <t>Функционисање месних заједница</t>
  </si>
  <si>
    <t>Сервисирање јавног дуга</t>
  </si>
  <si>
    <t>Општинско/градско правобранилаштво</t>
  </si>
  <si>
    <t>Омбудсман</t>
  </si>
  <si>
    <t>Инспекцијски послови</t>
  </si>
  <si>
    <t>Функционисање националних савета националних мањина</t>
  </si>
  <si>
    <t>Текућа буџетска резерва</t>
  </si>
  <si>
    <t>Стална буџетска резерва</t>
  </si>
  <si>
    <t>Робне резерве</t>
  </si>
  <si>
    <t>Управљање у ванредним ситуацијама</t>
  </si>
  <si>
    <t>0011</t>
  </si>
  <si>
    <t>0012</t>
  </si>
  <si>
    <t>0013</t>
  </si>
  <si>
    <t>0014</t>
  </si>
  <si>
    <t>Функционисање извршних органа</t>
  </si>
  <si>
    <t>Подршка раду извршних органа власти и скупштине</t>
  </si>
  <si>
    <t>Пројекат</t>
  </si>
  <si>
    <t>Програмска активност</t>
  </si>
  <si>
    <t>АЛЕКСАНДРОВАЦ</t>
  </si>
  <si>
    <t>АЛЕКСИНАЦ</t>
  </si>
  <si>
    <t>АРАНЂЕЛОВАЦ</t>
  </si>
  <si>
    <t>АРИЉЕ</t>
  </si>
  <si>
    <t>БАБУШНИЦА</t>
  </si>
  <si>
    <t>БАЈИНА БАШТА</t>
  </si>
  <si>
    <t>БАТОЧИНА</t>
  </si>
  <si>
    <t>БЕЛА ПАЛАНКА</t>
  </si>
  <si>
    <t>БЛАЦЕ</t>
  </si>
  <si>
    <t>БОГАТИЋ</t>
  </si>
  <si>
    <t>БОЈНИК</t>
  </si>
  <si>
    <t>БОЉЕВАЦ</t>
  </si>
  <si>
    <t>БОР</t>
  </si>
  <si>
    <t>БОСИЛЕГРАД</t>
  </si>
  <si>
    <t>БРУС</t>
  </si>
  <si>
    <t>БУЈАНОВАЦ</t>
  </si>
  <si>
    <t>ЦРНА ТРАВА</t>
  </si>
  <si>
    <t>ЋИЋЕВАЦ</t>
  </si>
  <si>
    <t>ЋУПРИЈА</t>
  </si>
  <si>
    <t>ЧАЈЕТИНА</t>
  </si>
  <si>
    <t>ДЕСПОТОВАЦ</t>
  </si>
  <si>
    <t>ДИМИТРОВГРАД</t>
  </si>
  <si>
    <t>ДОЉЕВАЦ</t>
  </si>
  <si>
    <t>ГАЏИН ХАН</t>
  </si>
  <si>
    <t>ГОЛУБАЦ</t>
  </si>
  <si>
    <t>ГОРЊИ МИЛАНОВАЦ</t>
  </si>
  <si>
    <t>ИВАЊИЦА</t>
  </si>
  <si>
    <t>КЛАДОВО</t>
  </si>
  <si>
    <t>КНИЋ</t>
  </si>
  <si>
    <t>КЊАЖЕВАЦ</t>
  </si>
  <si>
    <t>КОЦЕЉЕВА</t>
  </si>
  <si>
    <t>КОСЈЕРИЋ</t>
  </si>
  <si>
    <t>КРУПАЊ</t>
  </si>
  <si>
    <t>КУЧЕВО</t>
  </si>
  <si>
    <t>КУРШУМЛИЈА</t>
  </si>
  <si>
    <t>ЛАЈКОВАЦ</t>
  </si>
  <si>
    <t>ЛЕБАНЕ</t>
  </si>
  <si>
    <t>ЛУЧАНИ</t>
  </si>
  <si>
    <t>ЉИГ</t>
  </si>
  <si>
    <t>ЉУБОВИЈА</t>
  </si>
  <si>
    <t>МАЈДАНПЕК</t>
  </si>
  <si>
    <t>МАЛИ ЗВОРНИК</t>
  </si>
  <si>
    <t>МАЛО ЦРНИЋЕ</t>
  </si>
  <si>
    <t>МЕДВЕЂА</t>
  </si>
  <si>
    <t>МЕРОШИНА</t>
  </si>
  <si>
    <t>МИОНИЦА</t>
  </si>
  <si>
    <t>НЕГОТИН</t>
  </si>
  <si>
    <t>НОВА ВАРОШ</t>
  </si>
  <si>
    <t>ОСЕЧИНА</t>
  </si>
  <si>
    <t>ПАРАЋИН</t>
  </si>
  <si>
    <t>ПИРОТ</t>
  </si>
  <si>
    <t>ПОЖЕГА</t>
  </si>
  <si>
    <t>ПРЕШЕВО</t>
  </si>
  <si>
    <t>ПРИБОЈ</t>
  </si>
  <si>
    <t>ПРИЈЕПОЉЕ</t>
  </si>
  <si>
    <t>ПРОКУПЉЕ</t>
  </si>
  <si>
    <t>РАЧА</t>
  </si>
  <si>
    <t>РАШКА</t>
  </si>
  <si>
    <t>РАЖАЊ</t>
  </si>
  <si>
    <t>РЕКОВАЦ</t>
  </si>
  <si>
    <t>СЈЕНИЦА</t>
  </si>
  <si>
    <t>СОКОБАЊА</t>
  </si>
  <si>
    <t>СУРДУЛИЦА</t>
  </si>
  <si>
    <t>СВИЛАЈНАЦ</t>
  </si>
  <si>
    <t>СВРЉИГ</t>
  </si>
  <si>
    <t>ТОПОЛА</t>
  </si>
  <si>
    <t>ТРГОВИШТЕ</t>
  </si>
  <si>
    <t>ТРСТЕНИК</t>
  </si>
  <si>
    <t>ТУТИН</t>
  </si>
  <si>
    <t>УБ</t>
  </si>
  <si>
    <t>ВАРВАРИН</t>
  </si>
  <si>
    <t>ВЕЛИКА ПЛАНА</t>
  </si>
  <si>
    <t>ВЕЛИКО ГРАДИШТЕ</t>
  </si>
  <si>
    <t>ВЛАДИЧИН ХАН</t>
  </si>
  <si>
    <t>ВЛАДИМИРЦИ</t>
  </si>
  <si>
    <t>ВЛАСОТИНЦЕ</t>
  </si>
  <si>
    <t>ВРЊАЧКА БАЊА</t>
  </si>
  <si>
    <t>ЖАБАРИ</t>
  </si>
  <si>
    <t>ЖАГУБИЦА</t>
  </si>
  <si>
    <t>ЖИТОРАЂА</t>
  </si>
  <si>
    <t>ЛАПОВО</t>
  </si>
  <si>
    <t>АДА</t>
  </si>
  <si>
    <t>АЛИБУНАР</t>
  </si>
  <si>
    <t>АПАТИН</t>
  </si>
  <si>
    <t>БАЧ</t>
  </si>
  <si>
    <t>БАЧКА ПАЛАНКА</t>
  </si>
  <si>
    <t>БАЧКА ТОПОЛА</t>
  </si>
  <si>
    <t>БАЧКИ ПЕТРОВАЦ</t>
  </si>
  <si>
    <t>БЕЧЕЈ</t>
  </si>
  <si>
    <t>БЕЛА ЦРКВА</t>
  </si>
  <si>
    <t>БЕОЧИН</t>
  </si>
  <si>
    <t>ЧОКА</t>
  </si>
  <si>
    <t>ИНЂИЈА</t>
  </si>
  <si>
    <t>ИРИГ</t>
  </si>
  <si>
    <t>КАЊИЖА</t>
  </si>
  <si>
    <t>КИКИНДА</t>
  </si>
  <si>
    <t>КОВАЧИЦА</t>
  </si>
  <si>
    <t>КОВИН</t>
  </si>
  <si>
    <t>КУЛА</t>
  </si>
  <si>
    <t>МАЛИ ИЂОШ</t>
  </si>
  <si>
    <t>НОВА ЦРЊА</t>
  </si>
  <si>
    <t>НОВИ БЕЧЕЈ</t>
  </si>
  <si>
    <t>НОВИ КНЕЖЕВАЦ</t>
  </si>
  <si>
    <t>ОЏАЦИ</t>
  </si>
  <si>
    <t>ОПОВО</t>
  </si>
  <si>
    <t>ПЕЋИНЦИ</t>
  </si>
  <si>
    <t>ПЛАНДИШТЕ</t>
  </si>
  <si>
    <t>РУМА</t>
  </si>
  <si>
    <t>СЕЧАЊ</t>
  </si>
  <si>
    <t>СЕНТА</t>
  </si>
  <si>
    <t>СРБОБРАН</t>
  </si>
  <si>
    <t>СТАРА ПАЗОВА</t>
  </si>
  <si>
    <t>ШИД</t>
  </si>
  <si>
    <t>ТЕМЕРИН</t>
  </si>
  <si>
    <t>ТИТЕЛ</t>
  </si>
  <si>
    <t>ВРБАС</t>
  </si>
  <si>
    <t>ВРШАЦ</t>
  </si>
  <si>
    <t>ЖАБАЉ</t>
  </si>
  <si>
    <t>ЖИТИШТЕ</t>
  </si>
  <si>
    <t>СРЕМСКИ КАРЛОВЦИ</t>
  </si>
  <si>
    <t>ЧАЧАК</t>
  </si>
  <si>
    <t>КРАГУЈЕВАЦ</t>
  </si>
  <si>
    <t>КРАЉЕВО</t>
  </si>
  <si>
    <t>КРУШЕВАЦ</t>
  </si>
  <si>
    <t>ЛЕСКОВАЦ</t>
  </si>
  <si>
    <t>ЛОЗНИЦА</t>
  </si>
  <si>
    <t>НИШ</t>
  </si>
  <si>
    <t>НОВИ ПАЗАР</t>
  </si>
  <si>
    <t>ПОЖАРЕВАЦ</t>
  </si>
  <si>
    <t>СМЕДЕРЕВО</t>
  </si>
  <si>
    <t>ЈАГОДИНА</t>
  </si>
  <si>
    <t>ШАБАЦ</t>
  </si>
  <si>
    <t>УЖИЦЕ</t>
  </si>
  <si>
    <t>ВАЉЕВО</t>
  </si>
  <si>
    <t>ВРАЊЕ</t>
  </si>
  <si>
    <t>ЗАЈЕЧАР</t>
  </si>
  <si>
    <t>НОВИ САД</t>
  </si>
  <si>
    <t>ПАНЧЕВО</t>
  </si>
  <si>
    <t>СОМБОР</t>
  </si>
  <si>
    <t>СРЕМСКА МИТРОВИЦА</t>
  </si>
  <si>
    <t>СУБОТИЦА</t>
  </si>
  <si>
    <t>ЗРЕЊАНИН</t>
  </si>
  <si>
    <t>БЕОГРАД</t>
  </si>
  <si>
    <t>ПЕТРОВАЦ НА МЛАВИ</t>
  </si>
  <si>
    <t>СМЕДЕРЕВСКА ПАЛАНКА</t>
  </si>
  <si>
    <t>Просторно и урбанистичко планирање</t>
  </si>
  <si>
    <t>Спровођење урбанистичких и просторних планова</t>
  </si>
  <si>
    <t>Стамбена подршка</t>
  </si>
  <si>
    <t>Остваривање јавног интереса у одржавању зграда</t>
  </si>
  <si>
    <t>Управљање/одржавање јавним осветљењем</t>
  </si>
  <si>
    <t>Одржавање чистоће на површинама јавне намене</t>
  </si>
  <si>
    <t>Производња и дистрибуција топлотне енергије</t>
  </si>
  <si>
    <t>Унапређење  привредног и инвестиционог амбијента</t>
  </si>
  <si>
    <t>Подршка економском развоју и промоцији предузетништва</t>
  </si>
  <si>
    <t>Управљање развојем туризма</t>
  </si>
  <si>
    <t>Подршка за спровођење пољопривредне политике у локалној заједници</t>
  </si>
  <si>
    <t>Управљање заштитом животне средине</t>
  </si>
  <si>
    <t xml:space="preserve">Управљање комуналним отпадом </t>
  </si>
  <si>
    <t>Управљање и одржавање саобраћајне инфраструктуре</t>
  </si>
  <si>
    <t>Функционисање и остваривање предшколског васпитања и образовања</t>
  </si>
  <si>
    <t xml:space="preserve">Једнократне помоћи и други облици помоћи
</t>
  </si>
  <si>
    <t xml:space="preserve">Породични и домски смештај, прихватилишта и друге врсте смештаја </t>
  </si>
  <si>
    <t>Дневне услуге у заједници</t>
  </si>
  <si>
    <t xml:space="preserve">Подршка деци и породици са децом </t>
  </si>
  <si>
    <t>Подршка рађању и родитељству</t>
  </si>
  <si>
    <t xml:space="preserve">Подршка особама са инвалидитетом
</t>
  </si>
  <si>
    <t>Функционисање установа примарне здравствене заштите</t>
  </si>
  <si>
    <t>Функционисање локалних установа културе</t>
  </si>
  <si>
    <t>Подршка локалним спортским организацијама, удружењима и савезима</t>
  </si>
  <si>
    <t>Подршка прешколском и школском спорту</t>
  </si>
  <si>
    <t>Функционисање локалне самоуправе и градских општина</t>
  </si>
  <si>
    <t>Фунцкионисање Скупштине</t>
  </si>
  <si>
    <t>Енергетски менаџмент</t>
  </si>
  <si>
    <t xml:space="preserve"> 1.  Становање, урбанизам и просторно планирање</t>
  </si>
  <si>
    <t xml:space="preserve"> ЈЛС</t>
  </si>
  <si>
    <t>у 000 динара</t>
  </si>
  <si>
    <t>Проценат извршења у односу на текући буџет</t>
  </si>
  <si>
    <t>Горан Пајић, Општински правобранилац</t>
  </si>
  <si>
    <t>Прослава Дана Општине</t>
  </si>
  <si>
    <t>Прослава Општинске славе - Свети Спасовдан</t>
  </si>
  <si>
    <t>Пројекат Родне равноправности</t>
  </si>
  <si>
    <t>Обележавање Дана Устанка у II Светском рату</t>
  </si>
  <si>
    <t>Обележавање Годишњице битке на Мачковом Камену</t>
  </si>
  <si>
    <t>Ивандан - Вашар у Белој Цркви</t>
  </si>
  <si>
    <t>Пантелиндан - Вашар у Крупњу</t>
  </si>
  <si>
    <t>Томиндан - Вашар у Крупњу</t>
  </si>
  <si>
    <t>Модернизација Општинске управе</t>
  </si>
  <si>
    <t>Уређење простора иза зграде општине</t>
  </si>
  <si>
    <t>Усвојен буџет за 2021</t>
  </si>
  <si>
    <t>Текући буџет за 2021</t>
  </si>
  <si>
    <t>Извршење у 2021</t>
  </si>
  <si>
    <t>Остварена вредност у 2021.</t>
  </si>
  <si>
    <t>вредност 2020.</t>
  </si>
  <si>
    <t>у 2021.</t>
  </si>
  <si>
    <t>Зоран Зарић - Председник Скупштине Општине, (Гордана Марковић)</t>
  </si>
  <si>
    <t>Начелник Општинске управе, (Гордана Марковић)</t>
  </si>
  <si>
    <t>Начелник Општинске управе, (Милован Ђокић и Војисалва Јакшић)</t>
  </si>
  <si>
    <t>Начелник Општинске управе, (Биљана Антонић)</t>
  </si>
  <si>
    <t>Начелник Општинске управе, (Милоје Перић)</t>
  </si>
  <si>
    <t>Начелник Општинске управе, (Гордана Марковић и Драгана Петковић)</t>
  </si>
  <si>
    <t>Начелник Општинске управе, (Владимир Стефановић)</t>
  </si>
  <si>
    <t>Председник Скупштине општине, Начелник Општинске управе, (Биљана Антонић)</t>
  </si>
  <si>
    <t>Весна Марјановић - Заменик Председника општине, Начелник Општинске управе, (Биљана Антонић)</t>
  </si>
  <si>
    <t>Начелник Општинске управе , (Славица Марковић)</t>
  </si>
  <si>
    <t>Начелник Општинске управе, (шефови Одељења и Одсека у општ.управи)</t>
  </si>
  <si>
    <t>Уговор о набављеној опреми</t>
  </si>
  <si>
    <t>Ком</t>
  </si>
  <si>
    <t>Број набављене опреме</t>
  </si>
  <si>
    <t>Постигнуте су циљне вредности.</t>
  </si>
  <si>
    <t xml:space="preserve">Модернизација у раду општинске управе кроз набавку опреме за електронско пословање </t>
  </si>
  <si>
    <t>Кроз програм SWISS PRO који финансира Влада Швајцарске Општини Крупањ  је одобрен пројекта "Moderna uprava-Opština Krupanj" број уговора Grant 024 И 400-1050/19 од 26.11.2019. у укупној вредности пројека 10.745,00 долара.Од укупне вредности проејкта учешће   SWISS PRO-а је 8.138,00 долара, стим да је уплаћена прва транша од 90%  што износи 7.324,00 долара,а  друга транша од 10% ( учешће SWISS PRO-а) биће уплаћена по правдању предходне транше. Учешће општине Крупањ на овом пројекту је 2.607,00 долара. Поред донаторски средстава програм SWISS PRO-а пружа и техничку подршку.Уговор је потписан у 2019.години,а све активности предвиђене пројектом се извршавају у 2020.години.   Општи циљ пројекта: Повећање одговности и транспаретности рада општинске управе Kрупањ кроз обезбеђивање квалитетних услуга грађанима, на основу владавине Закона, кроз већу примену механизама учешћа грађана у процесу доношења одлука и планирања, осавремењивање општинске управе и побољшање квалитета услуга које пружа.
Посебни циљеви пројекта: 1 Унапрђење услуге општинске управе кроз постављање електронских услуга на портал еУправе (извод  из матичне књиге рођених,венчаних и умрлих) као и унапређење  електронског канцеларијског пословања)
2. побољшање садржаја и структуре веб сајта општине која доприноси већој транспаретности рада општинске управе. Планиране активности на проејкту су:1.Израда документције која ће омогућити функционисање свих елемената локалног система еУправе 2.Kанцеларијско електронско пословање 2.1.Набавка опреме за унапређење електронског канцеларијског пословања 3.Kреирање нове услуге и постављање на портал еУправе 4.Kреирање нове структуре сајта и постављање апликације за учествовање грађана у доношењу одлуке о буџету.4.1. 1Набавка опреме за рад унапређењу сајта и касније његовог редовног одржавања 5.Извештавање о реализацији пројекта и спровођење евалуације пројекта. У првих шест месеци у 2020.години због новонастале ситуације са појавом епидемије изазване COVID-19,планиране активности на пројекту које су захтевале техничку подршку (а то је већина активности) нису могле бити реализоване у планираном времену, па сходно томе пројекат је продужен до марта 2021.године. Оно што је могло од активности да се реализје је набaвка опреме, што је и спроведено.Због уштеда које су остварене приликом ЈН,уз одобрење донатора, извршена је набавка додатне опреме.Општина Крупањ је оправдала прву траншу новца које је донатор уплатио и сходно томе извршена је уплата и друге транше. Од октобра месеца је почело спровођење и техничке подршке у мало измењеним условима (он лине састанци и сл.). Одрађени су планирани правилници, ради се на завршној фази израде сајта општине.Оправдана је и друга транша новца.У 2021.години су неутрошена средства од донатора враћена донаторима,као и неутрошена средстав од нашег учешћа са наменског подрачуна на буџет општине. Донаторима је враћена сума од 19.273,33 динара,а у буџет општине 106.048,00 динара. Тиме је затворен пројекат.</t>
  </si>
  <si>
    <t>Савремена управа ЈЛС Крупањ - пројекат UNOPS- SWISS PRO</t>
  </si>
  <si>
    <t>0602-П21</t>
  </si>
  <si>
    <t>Усвојен буџет за 2020</t>
  </si>
  <si>
    <t>15 Опште услуге локалне самоуправе</t>
  </si>
  <si>
    <t>Крупањ</t>
  </si>
  <si>
    <t>ЈЛС</t>
  </si>
  <si>
    <r>
      <t>Начелник општинске управе</t>
    </r>
    <r>
      <rPr>
        <sz val="11"/>
        <rFont val="Calibri"/>
        <family val="2"/>
        <scheme val="minor"/>
      </rPr>
      <t xml:space="preserve"> </t>
    </r>
    <r>
      <rPr>
        <sz val="11"/>
        <rFont val="Calibri"/>
        <family val="2"/>
      </rPr>
      <t>(Светлана Миловановић)</t>
    </r>
  </si>
  <si>
    <t xml:space="preserve">Чланом 69 Закона о буџетском систему регуслисана је текућа буџетска резерва. Текућа буџетска резерва је формирана на нивоу од 4 милиона, иако је законски дозвољена на нивоу од 4% од текућих прихода. О трошењима текуће буџетске резерве одлучује Општинско веће општине Крупањ (чл. 11 Одлуке о буџету општине Крупањ за 2021 годину).   </t>
  </si>
  <si>
    <t>Задовољење захтева буџетских корисника који нису били познати у моменту усвајања Одлуке о буџету или нису били планирани на довољном нивоу</t>
  </si>
  <si>
    <t>Број интервенција из текуће буџетске резерве</t>
  </si>
  <si>
    <t>Број</t>
  </si>
  <si>
    <t>Картица из рачуноводства Општинске управе</t>
  </si>
  <si>
    <t>Нема значајог одступања. У  2021 години било је 94 интервенције из текуће буџетске резерве. У прилогу картица</t>
  </si>
  <si>
    <t>Чланом 70 Закона о буџетском систему регуслисана је стална буџетска резерва. По закону је стална формирана на 0.5%. О трошењима сталне буџетске резерве одлучује Општинско веће општине Крупањ (чл. 11 Одлуке о буџету општине Крупањ за 2021 годину).                                                                Сталну буџетску резерву смо трошили у складу са законским прописима.</t>
  </si>
  <si>
    <t>Задовољење потреба корисника и грађана у ситуацијама ванредних околности</t>
  </si>
  <si>
    <t>Број интервенција из сталне буџетске резерве</t>
  </si>
  <si>
    <t>Робне резерве се образују и користе за обезбеђење снабдевености  основних животних намирница у ванредним ситуацијама и стабилности на тржишту у случају:
1) ванредних ситуација – елементарних непогода, техничко-технолошких несрећа, катастрофа и других већих несрећа и непогода услед којих наступа или може да наступи прекид у основном снабдевању, или недовољно, односно нестабилно основно снабдевање (у даљем тексту: ванредне ситуације); 
2) наступања или непосредне опасности наступања озбиљних поремећаја на тржишту; 
3) ванредног или ратног стања.                                                                                                                                              Није спроведена програмска активност.</t>
  </si>
  <si>
    <t>Израда плана и формирање робних резерви</t>
  </si>
  <si>
    <t>Израђен и усвојен План робних резерви</t>
  </si>
  <si>
    <t>Број (1 за "ДА", 0 за "НЕ")</t>
  </si>
  <si>
    <t>Одлука Штаба за ванредне ситуације о усвајању Плана</t>
  </si>
  <si>
    <t>Није спроведена програмска активност.</t>
  </si>
  <si>
    <t xml:space="preserve"> У 2021 години било је 13 интервенција из сталне буџетске резерве. У прилогу картица</t>
  </si>
  <si>
    <t>Извештај о раду Комисије формиране за реализацију вашара</t>
  </si>
  <si>
    <t>%</t>
  </si>
  <si>
    <t>% утрошених средстава у односу на приходована од вашара</t>
  </si>
  <si>
    <t>Одржавање традиције и омогућавање пласмана производа предузетника и кућне радиности</t>
  </si>
  <si>
    <t>Обављање послова дефинисаних чланом 8. и чланом 20. став 1.тачка 4. Закона о локалној самоуправи ("Сл.гласник РС", бр. 129/2007 i 83/2014 - др. Закон).                                                                                                          Решењем Председника општине Крупањ II Број: 02-8/2021 од 14.06.2021. је образована комисија за наплату локалне комуналне таксе за коришћење јавне површине за потребе вашара "Ивандан". Задатак комисије је био да изврши парцелизацију места, сачини текст јавног огласа, исти објави на Радио Крупањ и изврши наплату заузете јавне површине. као и да сачини финансијски извештај и исти достави надлежном органу општине Крупањ. Овај вашар је дугогодишња традиција општине Крупањ и исти се традиционално одржава у Крупњу 07.јула сваке године. Све напред наведене активности су успешно завршене. Остварен је укупан приход од 153.800,00 динара а расходи су били 81.051,50динара.Додатни проблем код организације овог вашара је што велики број грађана  и Црквена општина у Белој Цркви наплаћују коришћење површина испред својих објеката што би требало онемогућити или опорезовати  ове приходе за шта би требало ангажовати комуналне службе општинске управе.</t>
  </si>
  <si>
    <t xml:space="preserve">Разлог за одступање је мање тезги за вашар,не плаћање тераса од појединих кафића за дане вашара, као и луна парка који је од ове године на приватном поседу . </t>
  </si>
  <si>
    <t>Обављање послова дефинисаних чланом 8. и чланом 20. став 1.тачка 4. Закона о локалној самоуправи ("Сл.гласник РС", бр.. 129/2007 i 83/2014 - др. Закон).                                                                                                       Решењем Председника општине Крупањ II Број: 02-16/2021 од 26.07.2021.године  образована је комисија за наплату локалне комуналне таксе за коришћење јавне површине за потребе вашара "Пантелиндан". Задатак комисије је био да изврши парцелизацију места, сачини текст јавног огласа, исти објави на Радио Крупањ и изврши наплату заузете јавне површине. као и да сачини финансијски извештај и исти достави надлежном органу општине Крупањ. Овај вашар је дугогодишња традиција општине Крупањ и исти се традиционално одржава у Крупњу 09. августа сваке године. Све напред наведене активности су успешно завршене. Остварен је укупан приход од 384.600,00  динара а расходи су били 95.103,31 динара.</t>
  </si>
  <si>
    <t xml:space="preserve">Разлог за одступање је мање тезги за вашар,не плаћање тераса од појединих кафића за дане вашара, као и не долазак луна парка. </t>
  </si>
  <si>
    <t>Одржавање традиције и омогућавање пласмана производа предузетника и кућне радиности.</t>
  </si>
  <si>
    <t>Обављање послова дефинисаних чланом 8. и чланом 20. став 1.тачка 4. Закона о локалној самоуправи ("Сл.гласник РС", бр.. 129/2007 i 83/2014 - др. Закон)                                                                                                       Решењем Председника општине Крупањ II Број: 02-27/2021 од 06.10.2021. је образована комисија за наплату локалне комуналне таксе за коришћење јавне површине за потребе вашара "Томиндан". Задатак комисије је био да изврши парцелизацију места, сачини текст јавног огласа, исти објави на Радио Крупањ и изврши наплату заузете јавне површине. као и да сачини финансијски извештај и исти достави надлежном органу општине Крупањ. Овај вашар је дугогодишња традиција општине Крупањ и исти се традиционално одржава у Крупњу 19. октобра сваке године. Све напред наведене активности су успешно завршене. Остварен је укупан приход од 284.000,00  динара а расходи су били 90.651,78 динара.</t>
  </si>
  <si>
    <t xml:space="preserve"> Извештај о раду Општинске управе</t>
  </si>
  <si>
    <t>Број притужби на националној основи</t>
  </si>
  <si>
    <t xml:space="preserve">  Нема одступања.</t>
  </si>
  <si>
    <t>Остваривање права националних мањина у локалној заједници</t>
  </si>
  <si>
    <t>Чланом 8. и чланом 20. став 1. тачка 32 и 33  Закона о локалној самоуправи ("Сл.гл.РС" бр.129/07 и 83/14) је прописано да се општина Крупањ преко својих органа у складу са Уставом и Законом стара о остваривању, заштити и унапређењу људских права и индивидуалних и колективних права припадника националних мањина и етничких група, као и утврђује језике и писма националних мањина који су у службеној употреби на територији општине. Законом о националним саветима националних мањина ("Сл.гл.РС" бр.72/09,20/14 -Одлука УС и 55/14) је утврђена надлежност националних савета у области културе образовања,обавештавања и службене употребе језика и писма, поступак избора националних савета и њихово финансирањи и друга питања од значаја за рад националних савета.  На територији општине Kрупањ има укупно 17.295 становника од чега су значајније заступљене мањине: Mуслимани 167, Роми 133 и Бошњаци 50 (подаци из Пописа становништва Републике Србије из 2011. године).                                                                                                           На подручју општине Крупањ имамо Ромску и Бошњачку националну мањину, али у нашој општини нема представника националних савета тих националних мањина, као и запосленог који ради на подручју општине Крупањ испред тих националних савета.</t>
  </si>
  <si>
    <t>Иван Окановић и Снежана Дамњановић</t>
  </si>
  <si>
    <t>Није било одступања.</t>
  </si>
  <si>
    <t>Одлука о буџету за 2021. годину, Одлука о завршном рачуну за 2020. годину.</t>
  </si>
  <si>
    <t>Степен реализације поверених надлежности исказан кроз искоришћење планираних средстава</t>
  </si>
  <si>
    <t>Одступања од планиране вредности настала услед тренутне епидемиолошке ситуације.</t>
  </si>
  <si>
    <t>Несметано функционисање МЗ у оквиру поверених надлежности.</t>
  </si>
  <si>
    <r>
      <t xml:space="preserve">Основ за преношење надлежности Општине на Месне Заједнице саджан је у члану 77. Закона о лпкалној самоуправи ("Сл.гласник РС", бр. 129/2007 и 83/2014 - др. Закон). Скупштина општине Крупањ је чланом 92. СТАТУТА ОПШТИНЕ КРУПАЊ ("Службени лист општине Крупањ",  бр. 19/2008) омогућила пренос надлежности. У својим појединачним Статутима Месне Заједнице су члановима 10. и 36. - 40. дефинисале које су то надлежности преузеле од Општине.                                                                                                                                                                       После усвајања Одлуке о буџету општине Крупањ за 2021. годину, локални орган управе надлежан за финансије писмено је обавестио Савете Месних Заједница о средствима која су им опредељена у Одлуци. Он им је такође, предочио како и на који начин ће средства повлачити са нагласком на поштовање одредби Закона о јавним набавкама. Одлуком су средства наменски опредељена према:                                                                                                                                                                                 </t>
    </r>
    <r>
      <rPr>
        <sz val="11"/>
        <rFont val="Calibri"/>
        <family val="2"/>
        <scheme val="minor"/>
      </rPr>
      <t>1)</t>
    </r>
    <r>
      <rPr>
        <sz val="11"/>
        <color rgb="FFFF0000"/>
        <rFont val="Calibri"/>
        <family val="2"/>
        <scheme val="minor"/>
      </rPr>
      <t xml:space="preserve"> </t>
    </r>
    <r>
      <rPr>
        <sz val="11"/>
        <color theme="1"/>
        <rFont val="Calibri"/>
        <family val="2"/>
        <charset val="238"/>
        <scheme val="minor"/>
      </rPr>
      <t xml:space="preserve">Програму 15 - Опште јавне услуге управе, износ од првобитно 10.081.502,00 динара за текуће обавезе . Износ од 10.081.502,00 динара подељен је између 24 Месне Заједнице тако што им је опредељено свима по 200.000 динара линеарно а преостали износ процентуално на основу броја становника у појединачној Месној Заједници. Планска вредност достигла је по овом Програму на крају 12 месеци износ од 11.867.016,00 динара од чега је утрошено 11.355.574,90динара или 95.69 %,                                                                                                                                     </t>
    </r>
    <r>
      <rPr>
        <sz val="11"/>
        <rFont val="Calibri"/>
        <family val="2"/>
        <scheme val="minor"/>
      </rPr>
      <t>2)</t>
    </r>
    <r>
      <rPr>
        <sz val="11"/>
        <color rgb="FFFF0000"/>
        <rFont val="Calibri"/>
        <family val="2"/>
        <scheme val="minor"/>
      </rPr>
      <t xml:space="preserve"> </t>
    </r>
    <r>
      <rPr>
        <sz val="11"/>
        <color theme="1"/>
        <rFont val="Calibri"/>
        <family val="2"/>
        <charset val="238"/>
        <scheme val="minor"/>
      </rPr>
      <t xml:space="preserve">Програму 7 - Организација саобраћаја и саобраћајна инфраструктура, износ од првобитно 1.362.383,00 динара за: Зимско одржавање (5 литара по километру одржаваног пута за два чишћења у динарској против вредности), Раскресавање (10.000 за сваку Месну Заједницу) и Хемијско уклањање живица поред путева (10.000 за сваку Месну Заједницу). Зимско одржавање путева није планирано за Месне Заједнице Крупањ и Планина. Планска вредност достигла је по овом Програму на крају 12 </t>
    </r>
    <r>
      <rPr>
        <sz val="11"/>
        <rFont val="Calibri"/>
        <family val="2"/>
        <scheme val="minor"/>
      </rPr>
      <t>месеци износ од 1.600.994,00динара од чега је утрошено 1.435.421,18 динара или 89,66%,                           3)</t>
    </r>
    <r>
      <rPr>
        <sz val="11"/>
        <color theme="1"/>
        <rFont val="Calibri"/>
        <family val="2"/>
        <charset val="238"/>
        <scheme val="minor"/>
      </rPr>
      <t xml:space="preserve"> Програму 2 - КОМУНАЛНА ДЕЛАТНОСТ, износ од првобитно 1.000.000,00 динара за функционисање водовода у Месним Заједницама Бела Црква и Завлака. Планска вредност достигла је по овом Програму на крају 12 месеци износ од 1.302.185,00динара од чега је утрошено 1.062.880,04динара или 81,62%.                                                                                                                                                                                                   Када се сви износи по појединачним програмима саберу дође се до тога да је за рад Месних Заједница у 2021. години било укупно планирано 14.530.890,04динара од чега је утрошено 14.093.181,08 динара или 96%. Ако се узме у обзир да је првобитно било планирано 12.443.885,00 динара евидентно је да је за рад у Месним Заједницама у апсолутном износу уложено више него што је то предвиђала првобитна Одлука о буџету за 2021. годину.                                                               </t>
    </r>
  </si>
  <si>
    <t>Опис програмске активности: Обављање послова дефинисаних Законoм о локалној самоуправи ("Сл.гласник РС", br. 129/2007 i 83/2014 - др. Закон), Устав Републике Србије, Закон о финансирању локалне самоуправе, Статут Општине Крупањ, Закон о буџетском систему
1) Припрема нацрте прописа и других  аката које доноси Скупштина општине, председник Општине и Општинско веће;
2) извршава одлуке и друге акте Скупштине општине, председника Општине и Општинског већа;
3) решава у управном поступку у првом степену о правима и дужностима грађана, предузећа, установа и других организација у управним стварима из надлежности Општине;
4) обавља послове управног надзора над извршавањем прописа и других општих аката Скупштине општине;
5) извршава законе и друге прописе чије је извршавање поверено Општини;
6) обавља стручне и друге послове које утврди Скупштина општине, председник Општине и Општинско веће;
7) доставља извештај о свом раду на извршењу послова из надлежности Општине и поверених послова, председнику Општине, Општинском већу и Скупштини општине по потреби, а најмање једном годишње.</t>
  </si>
  <si>
    <t>Одрживо управно и финансијско функционисање општине у складу са надлежностима и пословима локалне самоуправе</t>
  </si>
  <si>
    <t>40/55</t>
  </si>
  <si>
    <t xml:space="preserve"> Регистар запослених</t>
  </si>
  <si>
    <t>Обезбеђено континуирано функционисање органа ЈЛС и органа градске општине</t>
  </si>
  <si>
    <t>Записници са одржаних седница.</t>
  </si>
  <si>
    <t>Број седница скупштине општине</t>
  </si>
  <si>
    <t>Број седница градског/општинског већа</t>
  </si>
  <si>
    <t>Број седница разних комисија</t>
  </si>
  <si>
    <t xml:space="preserve">Заштита имовинских права и интереса  општине </t>
  </si>
  <si>
    <t>Број предмета у раду правобранилаштва</t>
  </si>
  <si>
    <t>Закон о заштитнику грађана, Статут општине Крупањ, Одлука Скупштине о заштитнику грађана. Заштитник грађана стара се о заштити и унапређењу људских и мањинских слобода и права. Ради остваривања и заштите истих даје савете грађанима и правним лицима и покреће поступке пред надлежним органима. Врши контролу органа локалне управе као и других органа којима су поверена јавна овлашћења. Није спроведена активност.</t>
  </si>
  <si>
    <t xml:space="preserve">Обезбеђена заштита права грађана пред управом и јавним службама општине  и контрола над повредама прописа и општих аката општине </t>
  </si>
  <si>
    <t>Успостављање институције Заштитника грађана</t>
  </si>
  <si>
    <t>1 за "да" а 0 за "не"</t>
  </si>
  <si>
    <t>не</t>
  </si>
  <si>
    <t>да</t>
  </si>
  <si>
    <t>У Општинској управи општине Крупањ у Одсеку за инспекцијске послове у извештајном периоду је било ангажовано четири инспектора, то јест по један инспектор у  комуналној, грађевинској, туристичкој и саобраћајној  инспекцији.  Инспекција врши инспекцијски надзор над применом закона и донетих прописа којом су уређене наведене области. Законом о инспекцијском надзору је прописана врста и облик инспекцијског надзора, праћење стања, процена ризика, планирање, усклађивање и кординација инспекцијских надзора.</t>
  </si>
  <si>
    <t>Квалитетно обављање инспекцијских послова</t>
  </si>
  <si>
    <t>Број решених предмета грађана у односу на број предмета у раду</t>
  </si>
  <si>
    <t>Извештај о раду Општинске управе</t>
  </si>
  <si>
    <t xml:space="preserve">Стварање услова за ефикасно оперативно деловање на смањивању и ублажавању последица елементарних и других непогода </t>
  </si>
  <si>
    <t>Сваке године,за дан ослобођења општине Крупањ у II Светском рату организује се отворена свечана Скупштина општине у Дому културе у Крупњу. Као гости на Скупштину се позивају сви еминентни грађани општине (који су својим личним доприносом на било који начин допринели и доприносе угледу и развоју општине Крупањ) , други значајни гости (из суседних и неких нама пријатељских општина) као и представници странака, медија и власти са виших нивоа. На Скупштини се, уз пригодан уметнички програм, презентују резултати рада у претходном периоду и уручују Општинске награде најуспешијим појединцима са територије општине и шире. После завршеног програма организује се коктел у фоајеу Дома културе у Крупњу. Сама свечана Скупштина је отвореног типа и на њој могу присуствовати сви становници општине без разлике.</t>
  </si>
  <si>
    <t>Стимулисање појединаца, установа, привредних друштава, предузетника и удружења на доприносу развоју општине Крупањ у свим областима друштвених и привредних делатности</t>
  </si>
  <si>
    <t>Број награђених за остварене посебне резултате</t>
  </si>
  <si>
    <t>Одлука комисије за доделу признања Скупштине Општине Крупањ</t>
  </si>
  <si>
    <t>Традиционално, сваке године се у просторијама општине Крупањ, за општинску славу "Свети Спасовдан" организује сечење славског колача као и скромна закуска за присутне. Сечењу славског колача претходи "Литија" која се креће кроз главне улице у граду.</t>
  </si>
  <si>
    <t xml:space="preserve">Одржавање традиције </t>
  </si>
  <si>
    <t>Одржана манифестација</t>
  </si>
  <si>
    <t>Годишњи Извештај о раду Општинске управе</t>
  </si>
  <si>
    <t>У овој години због епидемије Ковида 19 није било никаквих активности у оквиру овог пројекта.</t>
  </si>
  <si>
    <t>Подизање свести грађана о угроженим групама</t>
  </si>
  <si>
    <t>Број акција којима се промовише родна равноправност</t>
  </si>
  <si>
    <t>Годишњи извештај о раду Комисије за родну равноправност</t>
  </si>
  <si>
    <t>Није било никаквих активности у оквиру овог пројекта због епидемије Ковида 19.</t>
  </si>
  <si>
    <t>Традиционално, сваке године се у Белој Цркви, на дан устанка у II Светском рату (07.07.1941. године) организује церемонија обележавања овог значајног датума. Задњих година ова манифестација је добила поново Републички значај тако да се све координира и обавља у сарадњи са представницима Републике који и организују свечани и уметнички део програма. Велики допринос у организацији и обележавању јубилеја дају и борачке организације.</t>
  </si>
  <si>
    <t>Традиционално, сваке године се на Мачковом Камену у дане чувене битке из I Светског рата (од 19.09.1914. године до 22.09.1914. године) организује церемонија обележавања овог значајног датума.  Обележавање се организује заједно са суседном општином Љубовија с тиме што се носилац обележавања мења сваке друге године. Задњих година и ова манифестација је добила поново Републички значај тако да се све координира и обавља и у сарадњи са представницима Републике. Велики допринос у организацији и обележавању јубилеја дају и борачке организације.</t>
  </si>
  <si>
    <t>број уговора</t>
  </si>
  <si>
    <t>Уговори са добављачима канцеларијског намештаја</t>
  </si>
  <si>
    <t>Уређење простора поред општина са гаражама и јавним тоалетом</t>
  </si>
  <si>
    <t>број</t>
  </si>
  <si>
    <t xml:space="preserve"> Одлукa о завршном рачуну за 2020. годину, Одлука о буџету за 2021. годину, Извршење Одлуке о буџету општине Крупањ за 12 месеци  2021. године.</t>
  </si>
  <si>
    <t xml:space="preserve">Општина Крупањ нема заштитника грађана, тако да у 2021. години није ни било спровођења било каквих активности из надлежности овог органа. </t>
  </si>
  <si>
    <t>Извештај о раду Општинског правобранилаштва у Крупњу за 2021. годину</t>
  </si>
  <si>
    <t xml:space="preserve">У  2021. години Општинска управа општине Крупањ је решавала предмете из своје надлежности. Општинска управа је функционисала у оквиру три Одељења. Појединачна права и обавезе грађана и других субјеката у првостепеном управном поступку и то како из изворног делокруга рада, тако и код послова који су локалним самоуправама законом поверени од Републике се остварују у Општинској управи сагласно Закону о локалној самоуправи и Статуту општине Крупањ. Такође, постоји значајан део послова који се обављају вануправног поступка (вануправни предмети). Општинска управа је у  2021. години пратила позитивне законске прописе и у складу са тим припремила нацрте нових одлука Општинском већу и скупштини како би исте усагласила са законским прописима. </t>
  </si>
  <si>
    <t>Однос броја запослених у општинској управи и броја утврђеног Правилником о систематизацији (радници на неодређено време 31.12.2021. године)</t>
  </si>
  <si>
    <t>41/55</t>
  </si>
  <si>
    <r>
      <t>На крају 2021.годи</t>
    </r>
    <r>
      <rPr>
        <sz val="10"/>
        <rFont val="Calibri"/>
        <family val="2"/>
        <scheme val="minor"/>
      </rPr>
      <t>не, има 1 радник на одређено време и за три радника се тражи сагласност за ново запошљавање и повећање масе зарада.</t>
    </r>
  </si>
  <si>
    <t>Обављање послова дефинисаних члановима 51 и 52 Закона о правобранилаштву ("Сл. гласник РС" број: 55/2014) и Одлуком о општинском правобранилаштву у Крупњу ("Сл. лист Општине Крупањ" број: 16/2014). У 2020. години Општинско правобранилаштво је обављало све послове из своје надлежности (заступање Општине Крупањ, њених установа, организација и других правних лица пред судовима и другим одганима пружање правне помоћи).</t>
  </si>
  <si>
    <t>% текућих прихода буџета (извор 01) који се издваја за оперативно деловање на смањивању и ублажавању последица елементарних и других непогода</t>
  </si>
  <si>
    <t>6.97</t>
  </si>
  <si>
    <t>1.38</t>
  </si>
  <si>
    <t>1.35</t>
  </si>
  <si>
    <t>Незнатно одступање.</t>
  </si>
  <si>
    <t>Програмска активност се спроводи на основу: Закона о смањењу ризика од катастрофа и управљању ванредним ситуацијама , Закона о водама, Закона о заштити од пожара, Оперативног плана за одбрану од поплава за воде II реда,  Закона о заштити становништва од заразних болести,   ....   .
Да би се споровела активност донет је  Програм радова на одржавању и уређењу речних корита, ојачање критичних места и оперативне мере у случају високих водостаја, као и санације у случају поплава за речна корита за воде II реда, путеве и клизишта.
 Део средстава коришћен је ради обезбеђења исправне вода за пиће Месним Заједницама  у периоду када није била исправна.                                                                                                                                                                                                                                                                                                                            У оквиру ове активности нису спроведени - Опремање  јединице опште намене  Цивилне заштите као и планирана експропријација и откуп земљишта.</t>
  </si>
  <si>
    <t xml:space="preserve">Изграђено је 7 гаража и јавни тоалет. Објекти нису још у употреби јер није било средстава за завршетак свих радова. У 2021.години урађено је напајање објеката електричном енергијом и прикључење на електромрежу. Започета је реконструкција улице Јединство из које је прилаз гаражама. У наредној години биће завршени прилази гаражама и оне ће моћи да се користе. Јавни тоалет је предат ЈКП "1.мај" на управљање. </t>
  </si>
  <si>
    <t>Објекат прикључен на ЕД мрежу</t>
  </si>
  <si>
    <t>Потврда ЕД о прикључењу објеката.</t>
  </si>
  <si>
    <t>Нема одступања.</t>
  </si>
  <si>
    <t>Појачан рад комисија и радних тела.</t>
  </si>
  <si>
    <t>Није било значајног одступања.</t>
  </si>
  <si>
    <t>набављен намештај и климе</t>
  </si>
  <si>
    <t>Набављене су недостајуће столице (уместо расходованих) и климе у канцеларијама где нису раније биле постављене.</t>
  </si>
  <si>
    <t>Опремање зграде општинске управе са намештајем и опремом</t>
  </si>
  <si>
    <t>46/55</t>
  </si>
  <si>
    <t>100</t>
  </si>
  <si>
    <t>72</t>
  </si>
  <si>
    <t>Основно узрок одступања од циљне вредности индикатора је ангажовање инспектора у контроли примене мера за сузбијање епидемије COVID-19.</t>
  </si>
  <si>
    <t>68</t>
  </si>
</sst>
</file>

<file path=xl/styles.xml><?xml version="1.0" encoding="utf-8"?>
<styleSheet xmlns="http://schemas.openxmlformats.org/spreadsheetml/2006/main">
  <numFmts count="1">
    <numFmt numFmtId="164" formatCode="0.0%"/>
  </numFmts>
  <fonts count="31">
    <font>
      <sz val="11"/>
      <color theme="1"/>
      <name val="Calibri"/>
      <family val="2"/>
      <charset val="238"/>
      <scheme val="minor"/>
    </font>
    <font>
      <sz val="12"/>
      <color theme="1"/>
      <name val="Times New Roman"/>
      <family val="2"/>
    </font>
    <font>
      <b/>
      <sz val="11"/>
      <color theme="1"/>
      <name val="Calibri"/>
      <family val="2"/>
      <charset val="204"/>
      <scheme val="minor"/>
    </font>
    <font>
      <b/>
      <sz val="8"/>
      <color theme="1"/>
      <name val="Calibri"/>
      <family val="2"/>
      <charset val="204"/>
      <scheme val="minor"/>
    </font>
    <font>
      <sz val="8"/>
      <color theme="1"/>
      <name val="Calibri"/>
      <family val="2"/>
      <charset val="204"/>
      <scheme val="minor"/>
    </font>
    <font>
      <b/>
      <sz val="10"/>
      <color theme="1"/>
      <name val="Calibri"/>
      <family val="2"/>
      <charset val="204"/>
      <scheme val="minor"/>
    </font>
    <font>
      <sz val="11"/>
      <color rgb="FF000000"/>
      <name val="Calibri"/>
      <family val="2"/>
    </font>
    <font>
      <sz val="10"/>
      <color theme="1"/>
      <name val="Calibri"/>
      <family val="2"/>
      <scheme val="minor"/>
    </font>
    <font>
      <sz val="11"/>
      <color theme="1"/>
      <name val="Calibri"/>
      <family val="2"/>
      <charset val="238"/>
      <scheme val="minor"/>
    </font>
    <font>
      <sz val="10"/>
      <name val="Arial"/>
      <family val="2"/>
    </font>
    <font>
      <sz val="10"/>
      <color indexed="8"/>
      <name val="Arial"/>
      <family val="2"/>
      <charset val="238"/>
    </font>
    <font>
      <sz val="10"/>
      <name val="Arial"/>
      <family val="2"/>
      <charset val="238"/>
    </font>
    <font>
      <sz val="11"/>
      <color theme="1"/>
      <name val="Calibri"/>
      <family val="2"/>
      <scheme val="minor"/>
    </font>
    <font>
      <sz val="11"/>
      <color rgb="FFFF0000"/>
      <name val="Calibri"/>
      <family val="2"/>
      <charset val="238"/>
      <scheme val="minor"/>
    </font>
    <font>
      <sz val="11"/>
      <color theme="1"/>
      <name val="Calibri"/>
      <family val="2"/>
      <charset val="238"/>
    </font>
    <font>
      <sz val="11"/>
      <color rgb="FF002060"/>
      <name val="Calibri"/>
      <family val="2"/>
      <charset val="238"/>
      <scheme val="minor"/>
    </font>
    <font>
      <sz val="11"/>
      <name val="Calibri"/>
      <family val="2"/>
      <scheme val="minor"/>
    </font>
    <font>
      <sz val="11"/>
      <name val="Calibri"/>
      <family val="2"/>
    </font>
    <font>
      <sz val="10"/>
      <color theme="1"/>
      <name val="Calibri"/>
      <family val="2"/>
      <charset val="238"/>
      <scheme val="minor"/>
    </font>
    <font>
      <b/>
      <sz val="10"/>
      <color theme="1"/>
      <name val="Calibri"/>
      <family val="2"/>
      <charset val="238"/>
      <scheme val="minor"/>
    </font>
    <font>
      <sz val="10"/>
      <name val="Calibri"/>
      <family val="2"/>
      <charset val="238"/>
      <scheme val="minor"/>
    </font>
    <font>
      <b/>
      <sz val="10"/>
      <color theme="1"/>
      <name val="Calibri"/>
      <family val="2"/>
      <scheme val="minor"/>
    </font>
    <font>
      <sz val="10"/>
      <color indexed="8"/>
      <name val="Calibri"/>
      <family val="2"/>
      <charset val="238"/>
    </font>
    <font>
      <b/>
      <sz val="10"/>
      <color indexed="8"/>
      <name val="Calibri"/>
      <family val="2"/>
    </font>
    <font>
      <b/>
      <sz val="11"/>
      <color theme="1"/>
      <name val="Calibri"/>
      <family val="2"/>
      <charset val="238"/>
      <scheme val="minor"/>
    </font>
    <font>
      <b/>
      <sz val="10"/>
      <color indexed="8"/>
      <name val="Calibri"/>
      <family val="2"/>
      <charset val="238"/>
    </font>
    <font>
      <sz val="14"/>
      <color theme="1"/>
      <name val="Calibri"/>
      <family val="2"/>
      <charset val="238"/>
      <scheme val="minor"/>
    </font>
    <font>
      <sz val="11"/>
      <color rgb="FFFF0000"/>
      <name val="Calibri"/>
      <family val="2"/>
      <scheme val="minor"/>
    </font>
    <font>
      <b/>
      <sz val="9"/>
      <color indexed="81"/>
      <name val="Tahoma"/>
      <family val="2"/>
    </font>
    <font>
      <sz val="9"/>
      <color indexed="81"/>
      <name val="Tahoma"/>
      <family val="2"/>
    </font>
    <font>
      <sz val="10"/>
      <name val="Calibri"/>
      <family val="2"/>
      <scheme val="minor"/>
    </font>
  </fonts>
  <fills count="6">
    <fill>
      <patternFill patternType="none"/>
    </fill>
    <fill>
      <patternFill patternType="gray125"/>
    </fill>
    <fill>
      <patternFill patternType="solid">
        <fgColor rgb="FFD3D3D3"/>
        <bgColor indexed="64"/>
      </patternFill>
    </fill>
    <fill>
      <patternFill patternType="solid">
        <fgColor theme="0"/>
        <bgColor indexed="64"/>
      </patternFill>
    </fill>
    <fill>
      <patternFill patternType="solid">
        <fgColor rgb="FFFFFF00"/>
        <bgColor indexed="64"/>
      </patternFill>
    </fill>
    <fill>
      <patternFill patternType="solid">
        <fgColor theme="0" tint="-0.14999847407452621"/>
        <bgColor indexed="64"/>
      </patternFill>
    </fill>
  </fills>
  <borders count="24">
    <border>
      <left/>
      <right/>
      <top/>
      <bottom/>
      <diagonal/>
    </border>
    <border>
      <left style="medium">
        <color rgb="FF000000"/>
      </left>
      <right style="medium">
        <color rgb="FF000000"/>
      </right>
      <top/>
      <bottom style="medium">
        <color rgb="FF000000"/>
      </bottom>
      <diagonal/>
    </border>
    <border>
      <left/>
      <right style="medium">
        <color rgb="FF000000"/>
      </right>
      <top/>
      <bottom style="medium">
        <color rgb="FF000000"/>
      </bottom>
      <diagonal/>
    </border>
    <border>
      <left style="medium">
        <color rgb="FF000000"/>
      </left>
      <right style="medium">
        <color rgb="FF000000"/>
      </right>
      <top/>
      <bottom style="medium">
        <color indexed="64"/>
      </bottom>
      <diagonal/>
    </border>
    <border>
      <left style="medium">
        <color rgb="FF000000"/>
      </left>
      <right style="medium">
        <color rgb="FF000000"/>
      </right>
      <top/>
      <bottom/>
      <diagonal/>
    </border>
    <border>
      <left/>
      <right style="medium">
        <color rgb="FF000000"/>
      </right>
      <top/>
      <bottom/>
      <diagonal/>
    </border>
    <border>
      <left style="medium">
        <color indexed="64"/>
      </left>
      <right style="medium">
        <color indexed="64"/>
      </right>
      <top style="medium">
        <color indexed="64"/>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rgb="FF000000"/>
      </left>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rgb="FF000000"/>
      </left>
      <right/>
      <top/>
      <bottom/>
      <diagonal/>
    </border>
    <border>
      <left style="thin">
        <color indexed="64"/>
      </left>
      <right style="thin">
        <color indexed="64"/>
      </right>
      <top style="hair">
        <color indexed="64"/>
      </top>
      <bottom style="hair">
        <color indexed="64"/>
      </bottom>
      <diagonal/>
    </border>
    <border>
      <left style="medium">
        <color rgb="FF000000"/>
      </left>
      <right/>
      <top/>
      <bottom style="medium">
        <color rgb="FF000000"/>
      </bottom>
      <diagonal/>
    </border>
    <border>
      <left style="medium">
        <color indexed="8"/>
      </left>
      <right style="medium">
        <color indexed="8"/>
      </right>
      <top/>
      <bottom style="medium">
        <color indexed="64"/>
      </bottom>
      <diagonal/>
    </border>
    <border>
      <left style="medium">
        <color indexed="8"/>
      </left>
      <right/>
      <top/>
      <bottom style="medium">
        <color indexed="64"/>
      </bottom>
      <diagonal/>
    </border>
  </borders>
  <cellStyleXfs count="6">
    <xf numFmtId="0" fontId="0" fillId="0" borderId="0"/>
    <xf numFmtId="0" fontId="6" fillId="0" borderId="0" applyBorder="0"/>
    <xf numFmtId="0" fontId="12" fillId="0" borderId="0"/>
    <xf numFmtId="0" fontId="11" fillId="0" borderId="0"/>
    <xf numFmtId="0" fontId="1" fillId="0" borderId="0"/>
    <xf numFmtId="0" fontId="8" fillId="0" borderId="0"/>
  </cellStyleXfs>
  <cellXfs count="238">
    <xf numFmtId="0" fontId="0" fillId="0" borderId="0" xfId="0"/>
    <xf numFmtId="0" fontId="4" fillId="0" borderId="0" xfId="0" applyFont="1" applyBorder="1" applyAlignment="1">
      <alignment vertical="center" wrapText="1"/>
    </xf>
    <xf numFmtId="0" fontId="3" fillId="0" borderId="0" xfId="0" applyFont="1" applyBorder="1" applyAlignment="1">
      <alignment vertical="center" wrapText="1"/>
    </xf>
    <xf numFmtId="0" fontId="2" fillId="0" borderId="0" xfId="0" applyFont="1" applyBorder="1" applyAlignment="1">
      <alignment vertical="center" wrapText="1"/>
    </xf>
    <xf numFmtId="49" fontId="0" fillId="0" borderId="0" xfId="0" applyNumberFormat="1"/>
    <xf numFmtId="0" fontId="3" fillId="0" borderId="0" xfId="0" applyFont="1" applyBorder="1" applyAlignment="1">
      <alignment horizontal="left" vertical="top" wrapText="1"/>
    </xf>
    <xf numFmtId="0" fontId="7" fillId="0" borderId="3" xfId="0" applyFont="1" applyBorder="1" applyAlignment="1">
      <alignment vertical="center" wrapText="1"/>
    </xf>
    <xf numFmtId="0" fontId="0" fillId="0" borderId="0" xfId="0" applyNumberFormat="1"/>
    <xf numFmtId="0" fontId="0" fillId="0" borderId="0" xfId="0" applyFill="1"/>
    <xf numFmtId="0" fontId="1" fillId="0" borderId="0" xfId="4"/>
    <xf numFmtId="0" fontId="9" fillId="0" borderId="0" xfId="5" applyFont="1" applyAlignment="1">
      <alignment vertical="top"/>
    </xf>
    <xf numFmtId="0" fontId="10" fillId="0" borderId="0" xfId="5" applyFont="1" applyAlignment="1">
      <alignment vertical="top"/>
    </xf>
    <xf numFmtId="0" fontId="8" fillId="0" borderId="0" xfId="5"/>
    <xf numFmtId="0" fontId="9" fillId="0" borderId="0" xfId="5" quotePrefix="1" applyFont="1" applyAlignment="1">
      <alignment vertical="top"/>
    </xf>
    <xf numFmtId="0" fontId="9" fillId="0" borderId="0" xfId="5" applyFont="1" applyAlignment="1"/>
    <xf numFmtId="0" fontId="8" fillId="0" borderId="0" xfId="5" applyAlignment="1"/>
    <xf numFmtId="0" fontId="0" fillId="0" borderId="0" xfId="0" applyAlignment="1">
      <alignment horizontal="center" vertical="center"/>
    </xf>
    <xf numFmtId="49" fontId="0" fillId="0" borderId="0" xfId="0" quotePrefix="1" applyNumberFormat="1" applyFont="1" applyFill="1" applyBorder="1" applyAlignment="1">
      <alignment horizontal="center" vertical="top"/>
    </xf>
    <xf numFmtId="0" fontId="0" fillId="0" borderId="0" xfId="0" applyAlignment="1">
      <alignment horizontal="center"/>
    </xf>
    <xf numFmtId="49" fontId="0" fillId="0" borderId="0" xfId="0" applyNumberFormat="1" applyFill="1" applyAlignment="1">
      <alignment horizontal="center"/>
    </xf>
    <xf numFmtId="164" fontId="0" fillId="0" borderId="6" xfId="0" applyNumberFormat="1" applyBorder="1"/>
    <xf numFmtId="3" fontId="0" fillId="0" borderId="6" xfId="0" applyNumberFormat="1" applyBorder="1"/>
    <xf numFmtId="0" fontId="0" fillId="4" borderId="0" xfId="0" applyFill="1" applyAlignment="1">
      <alignment horizontal="center"/>
    </xf>
    <xf numFmtId="164" fontId="15" fillId="0" borderId="6" xfId="0" applyNumberFormat="1" applyFont="1" applyBorder="1"/>
    <xf numFmtId="3" fontId="15" fillId="0" borderId="6" xfId="0" applyNumberFormat="1" applyFont="1" applyBorder="1"/>
    <xf numFmtId="49" fontId="15" fillId="0" borderId="20" xfId="3" applyNumberFormat="1" applyFont="1" applyBorder="1" applyAlignment="1" applyProtection="1">
      <alignment horizontal="center"/>
    </xf>
    <xf numFmtId="49" fontId="15" fillId="0" borderId="0" xfId="0" applyNumberFormat="1" applyFont="1" applyFill="1" applyAlignment="1">
      <alignment horizontal="center"/>
    </xf>
    <xf numFmtId="0" fontId="18" fillId="0" borderId="0" xfId="0" applyFont="1"/>
    <xf numFmtId="0" fontId="19" fillId="2" borderId="5" xfId="0" applyFont="1" applyFill="1" applyBorder="1" applyAlignment="1">
      <alignment horizontal="center" vertical="center" wrapText="1"/>
    </xf>
    <xf numFmtId="0" fontId="19" fillId="2" borderId="2" xfId="0" applyFont="1" applyFill="1" applyBorder="1" applyAlignment="1">
      <alignment horizontal="center" vertical="center" wrapText="1"/>
    </xf>
    <xf numFmtId="0" fontId="18" fillId="0" borderId="3" xfId="0" applyFont="1" applyBorder="1" applyAlignment="1">
      <alignment vertical="center" wrapText="1"/>
    </xf>
    <xf numFmtId="0" fontId="20" fillId="0" borderId="3" xfId="0" applyFont="1" applyBorder="1" applyAlignment="1">
      <alignment horizontal="center" vertical="center" wrapText="1"/>
    </xf>
    <xf numFmtId="0" fontId="18" fillId="0" borderId="3" xfId="0" applyFont="1" applyBorder="1" applyAlignment="1">
      <alignment horizontal="center" vertical="center" wrapText="1"/>
    </xf>
    <xf numFmtId="0" fontId="18" fillId="0" borderId="15" xfId="0" applyFont="1" applyBorder="1" applyAlignment="1">
      <alignment vertical="center" wrapText="1"/>
    </xf>
    <xf numFmtId="0" fontId="21" fillId="0" borderId="6" xfId="0" applyFont="1" applyBorder="1" applyAlignment="1">
      <alignment horizontal="left" vertical="top"/>
    </xf>
    <xf numFmtId="0" fontId="18" fillId="0" borderId="15" xfId="0" applyFont="1" applyBorder="1" applyAlignment="1">
      <alignment wrapText="1"/>
    </xf>
    <xf numFmtId="0" fontId="15" fillId="0" borderId="6" xfId="0" applyFont="1" applyBorder="1" applyAlignment="1">
      <alignment wrapText="1"/>
    </xf>
    <xf numFmtId="0" fontId="19" fillId="0" borderId="19" xfId="0" applyFont="1" applyBorder="1" applyAlignment="1">
      <alignment vertical="top"/>
    </xf>
    <xf numFmtId="0" fontId="19" fillId="0" borderId="0" xfId="0" applyFont="1" applyBorder="1" applyAlignment="1">
      <alignment vertical="top"/>
    </xf>
    <xf numFmtId="0" fontId="22" fillId="0" borderId="22" xfId="0" applyFont="1" applyBorder="1" applyAlignment="1">
      <alignment vertical="center" wrapText="1"/>
    </xf>
    <xf numFmtId="0" fontId="22" fillId="0" borderId="22" xfId="0" applyFont="1" applyBorder="1" applyAlignment="1">
      <alignment horizontal="center" vertical="center" wrapText="1"/>
    </xf>
    <xf numFmtId="0" fontId="0" fillId="0" borderId="6" xfId="0" applyBorder="1" applyAlignment="1">
      <alignment wrapText="1"/>
    </xf>
    <xf numFmtId="0" fontId="22" fillId="0" borderId="23" xfId="0" applyFont="1" applyBorder="1" applyAlignment="1">
      <alignment horizontal="center" vertical="center" wrapText="1"/>
    </xf>
    <xf numFmtId="0" fontId="22" fillId="0" borderId="22" xfId="0" applyFont="1" applyFill="1" applyBorder="1" applyAlignment="1">
      <alignment horizontal="center" vertical="center" wrapText="1"/>
    </xf>
    <xf numFmtId="0" fontId="22" fillId="0" borderId="23" xfId="0" applyFont="1" applyFill="1" applyBorder="1" applyAlignment="1">
      <alignment horizontal="center" vertical="center" wrapText="1"/>
    </xf>
    <xf numFmtId="0" fontId="0" fillId="0" borderId="0" xfId="0" applyFont="1"/>
    <xf numFmtId="0" fontId="24" fillId="0" borderId="0" xfId="0" applyFont="1" applyBorder="1" applyAlignment="1">
      <alignment vertical="center" wrapText="1"/>
    </xf>
    <xf numFmtId="0" fontId="0" fillId="0" borderId="0" xfId="0" applyFont="1" applyBorder="1" applyAlignment="1">
      <alignment vertical="center" wrapText="1"/>
    </xf>
    <xf numFmtId="0" fontId="22" fillId="0" borderId="23" xfId="0" applyFont="1" applyBorder="1" applyAlignment="1">
      <alignment wrapText="1"/>
    </xf>
    <xf numFmtId="0" fontId="25" fillId="0" borderId="0" xfId="0" applyFont="1" applyBorder="1" applyAlignment="1"/>
    <xf numFmtId="0" fontId="25" fillId="0" borderId="19" xfId="0" applyFont="1" applyBorder="1" applyAlignment="1"/>
    <xf numFmtId="0" fontId="19" fillId="0" borderId="6" xfId="0" applyFont="1" applyBorder="1" applyAlignment="1">
      <alignment horizontal="left" vertical="top"/>
    </xf>
    <xf numFmtId="0" fontId="26" fillId="0" borderId="0" xfId="0" applyFont="1"/>
    <xf numFmtId="0" fontId="26" fillId="0" borderId="0" xfId="0" applyFont="1" applyFill="1"/>
    <xf numFmtId="164" fontId="0" fillId="0" borderId="6" xfId="0" applyNumberFormat="1" applyFont="1" applyBorder="1"/>
    <xf numFmtId="3" fontId="0" fillId="0" borderId="6" xfId="0" applyNumberFormat="1" applyFont="1" applyBorder="1"/>
    <xf numFmtId="49" fontId="0" fillId="0" borderId="0" xfId="0" applyNumberFormat="1" applyFont="1" applyFill="1" applyAlignment="1">
      <alignment horizontal="center"/>
    </xf>
    <xf numFmtId="0" fontId="0" fillId="0" borderId="0" xfId="0" applyNumberFormat="1" applyFont="1"/>
    <xf numFmtId="0" fontId="0" fillId="0" borderId="6" xfId="0" applyFont="1" applyBorder="1" applyAlignment="1">
      <alignment wrapText="1"/>
    </xf>
    <xf numFmtId="0" fontId="0" fillId="0" borderId="6" xfId="0" applyFont="1" applyBorder="1" applyAlignment="1">
      <alignment horizontal="center" wrapText="1"/>
    </xf>
    <xf numFmtId="0" fontId="0" fillId="0" borderId="0" xfId="0" applyFont="1" applyAlignment="1">
      <alignment horizontal="center"/>
    </xf>
    <xf numFmtId="0" fontId="7" fillId="0" borderId="15" xfId="0" applyFont="1" applyBorder="1" applyAlignment="1">
      <alignment vertical="center" wrapText="1"/>
    </xf>
    <xf numFmtId="0" fontId="7" fillId="0" borderId="15" xfId="0" applyFont="1" applyBorder="1" applyAlignment="1">
      <alignment wrapText="1"/>
    </xf>
    <xf numFmtId="0" fontId="18" fillId="0" borderId="3" xfId="0" applyFont="1" applyBorder="1" applyAlignment="1">
      <alignment wrapText="1"/>
    </xf>
    <xf numFmtId="0" fontId="22" fillId="3" borderId="22" xfId="0" applyFont="1" applyFill="1" applyBorder="1" applyAlignment="1">
      <alignment horizontal="center" vertical="center" wrapText="1"/>
    </xf>
    <xf numFmtId="0" fontId="22" fillId="3" borderId="23" xfId="0" applyFont="1" applyFill="1" applyBorder="1" applyAlignment="1">
      <alignment horizontal="center" vertical="center" wrapText="1"/>
    </xf>
    <xf numFmtId="49" fontId="0" fillId="0" borderId="6" xfId="0" applyNumberFormat="1" applyBorder="1" applyAlignment="1">
      <alignment horizontal="right"/>
    </xf>
    <xf numFmtId="0" fontId="18" fillId="0" borderId="3" xfId="0" applyFont="1" applyFill="1" applyBorder="1" applyAlignment="1">
      <alignment horizontal="center" vertical="center" wrapText="1"/>
    </xf>
    <xf numFmtId="49" fontId="22" fillId="0" borderId="22" xfId="0" applyNumberFormat="1" applyFont="1" applyFill="1" applyBorder="1" applyAlignment="1">
      <alignment horizontal="center" vertical="center" wrapText="1"/>
    </xf>
    <xf numFmtId="0" fontId="18" fillId="0" borderId="0" xfId="0" applyFont="1" applyBorder="1" applyAlignment="1">
      <alignment vertical="center" wrapText="1"/>
    </xf>
    <xf numFmtId="0" fontId="19" fillId="0" borderId="0" xfId="0" applyFont="1" applyBorder="1" applyAlignment="1">
      <alignment vertical="center" wrapText="1"/>
    </xf>
    <xf numFmtId="0" fontId="18" fillId="0" borderId="3" xfId="0" applyFont="1" applyFill="1" applyBorder="1" applyAlignment="1">
      <alignment vertical="center" wrapText="1"/>
    </xf>
    <xf numFmtId="0" fontId="18" fillId="0" borderId="15" xfId="0" applyFont="1" applyFill="1" applyBorder="1" applyAlignment="1">
      <alignment vertical="center" wrapText="1"/>
    </xf>
    <xf numFmtId="0" fontId="19" fillId="0" borderId="0" xfId="0" applyFont="1" applyBorder="1" applyAlignment="1">
      <alignment horizontal="left" vertical="top" wrapText="1"/>
    </xf>
    <xf numFmtId="0" fontId="22" fillId="0" borderId="22" xfId="0" applyFont="1" applyBorder="1" applyAlignment="1">
      <alignment horizontal="center" wrapText="1"/>
    </xf>
    <xf numFmtId="49" fontId="22" fillId="0" borderId="23" xfId="0" applyNumberFormat="1" applyFont="1" applyFill="1" applyBorder="1" applyAlignment="1">
      <alignment horizontal="center" wrapText="1"/>
    </xf>
    <xf numFmtId="0" fontId="0" fillId="0" borderId="0" xfId="0" applyAlignment="1">
      <alignment wrapText="1"/>
    </xf>
    <xf numFmtId="0" fontId="21" fillId="0" borderId="16" xfId="0" applyFont="1" applyBorder="1" applyAlignment="1">
      <alignment horizontal="left" vertical="top"/>
    </xf>
    <xf numFmtId="0" fontId="19" fillId="0" borderId="19" xfId="0" applyFont="1" applyFill="1" applyBorder="1" applyAlignment="1">
      <alignment vertical="top"/>
    </xf>
    <xf numFmtId="0" fontId="19" fillId="0" borderId="0" xfId="0" applyFont="1" applyFill="1" applyBorder="1" applyAlignment="1">
      <alignment vertical="top"/>
    </xf>
    <xf numFmtId="0" fontId="18" fillId="0" borderId="0" xfId="0" applyFont="1" applyFill="1"/>
    <xf numFmtId="49" fontId="22" fillId="0" borderId="22" xfId="0" applyNumberFormat="1" applyFont="1" applyFill="1" applyBorder="1" applyAlignment="1">
      <alignment horizontal="center" wrapText="1"/>
    </xf>
    <xf numFmtId="49" fontId="22" fillId="0" borderId="23" xfId="0" applyNumberFormat="1" applyFont="1" applyFill="1" applyBorder="1" applyAlignment="1">
      <alignment horizontal="center" vertical="center" wrapText="1"/>
    </xf>
    <xf numFmtId="0" fontId="19" fillId="5" borderId="5" xfId="0" applyFont="1" applyFill="1" applyBorder="1" applyAlignment="1">
      <alignment horizontal="center" vertical="center" wrapText="1"/>
    </xf>
    <xf numFmtId="0" fontId="19" fillId="5" borderId="2" xfId="0" applyFont="1" applyFill="1" applyBorder="1" applyAlignment="1">
      <alignment horizontal="center" vertical="center" wrapText="1"/>
    </xf>
    <xf numFmtId="0" fontId="7" fillId="0" borderId="3" xfId="0" applyFont="1" applyBorder="1" applyAlignment="1">
      <alignment horizontal="center" wrapText="1"/>
    </xf>
    <xf numFmtId="0" fontId="12" fillId="0" borderId="3" xfId="0" applyFont="1" applyBorder="1" applyAlignment="1">
      <alignment horizontal="center" wrapText="1"/>
    </xf>
    <xf numFmtId="0" fontId="18" fillId="0" borderId="3" xfId="0" applyFont="1" applyFill="1" applyBorder="1" applyAlignment="1">
      <alignment wrapText="1"/>
    </xf>
    <xf numFmtId="0" fontId="18" fillId="0" borderId="15" xfId="0" applyFont="1" applyFill="1" applyBorder="1" applyAlignment="1">
      <alignment horizontal="center" vertical="center" wrapText="1"/>
    </xf>
    <xf numFmtId="0" fontId="0" fillId="0" borderId="7" xfId="0" applyFill="1" applyBorder="1" applyAlignment="1">
      <alignment horizontal="left" vertical="top" wrapText="1"/>
    </xf>
    <xf numFmtId="0" fontId="0" fillId="0" borderId="8" xfId="0" applyFill="1" applyBorder="1" applyAlignment="1">
      <alignment horizontal="left" vertical="top" wrapText="1"/>
    </xf>
    <xf numFmtId="0" fontId="0" fillId="0" borderId="9" xfId="0" applyFill="1" applyBorder="1" applyAlignment="1">
      <alignment horizontal="left" vertical="top" wrapText="1"/>
    </xf>
    <xf numFmtId="0" fontId="0" fillId="0" borderId="10" xfId="0" applyFill="1" applyBorder="1" applyAlignment="1">
      <alignment horizontal="left" vertical="top" wrapText="1"/>
    </xf>
    <xf numFmtId="0" fontId="0" fillId="0" borderId="0" xfId="0" applyFill="1" applyBorder="1" applyAlignment="1">
      <alignment horizontal="left" vertical="top" wrapText="1"/>
    </xf>
    <xf numFmtId="0" fontId="0" fillId="0" borderId="11" xfId="0" applyFill="1" applyBorder="1" applyAlignment="1">
      <alignment horizontal="left" vertical="top" wrapText="1"/>
    </xf>
    <xf numFmtId="0" fontId="0" fillId="0" borderId="12" xfId="0" applyFill="1" applyBorder="1" applyAlignment="1">
      <alignment horizontal="left" vertical="top" wrapText="1"/>
    </xf>
    <xf numFmtId="0" fontId="0" fillId="0" borderId="13" xfId="0" applyFill="1" applyBorder="1" applyAlignment="1">
      <alignment horizontal="left" vertical="top" wrapText="1"/>
    </xf>
    <xf numFmtId="0" fontId="0" fillId="0" borderId="14" xfId="0" applyFill="1" applyBorder="1" applyAlignment="1">
      <alignment horizontal="left" vertical="top" wrapText="1"/>
    </xf>
    <xf numFmtId="0" fontId="19" fillId="0" borderId="16" xfId="0" applyFont="1" applyBorder="1" applyAlignment="1">
      <alignment horizontal="left" vertical="top" wrapText="1"/>
    </xf>
    <xf numFmtId="0" fontId="19" fillId="0" borderId="17" xfId="0" applyFont="1" applyBorder="1" applyAlignment="1">
      <alignment horizontal="left" vertical="top" wrapText="1"/>
    </xf>
    <xf numFmtId="0" fontId="19" fillId="0" borderId="18" xfId="0" applyFont="1" applyBorder="1" applyAlignment="1">
      <alignment horizontal="left" vertical="top" wrapText="1"/>
    </xf>
    <xf numFmtId="0" fontId="18" fillId="0" borderId="16" xfId="0" applyFont="1" applyBorder="1" applyAlignment="1">
      <alignment horizontal="left" wrapText="1"/>
    </xf>
    <xf numFmtId="0" fontId="18" fillId="0" borderId="17" xfId="0" applyFont="1" applyBorder="1" applyAlignment="1">
      <alignment horizontal="left" wrapText="1"/>
    </xf>
    <xf numFmtId="0" fontId="18" fillId="0" borderId="18" xfId="0" applyFont="1" applyBorder="1" applyAlignment="1">
      <alignment horizontal="left" wrapText="1"/>
    </xf>
    <xf numFmtId="0" fontId="18" fillId="0" borderId="7" xfId="0" applyFont="1" applyFill="1" applyBorder="1" applyAlignment="1">
      <alignment horizontal="left" vertical="top" wrapText="1"/>
    </xf>
    <xf numFmtId="0" fontId="18" fillId="0" borderId="8" xfId="0" applyFont="1" applyFill="1" applyBorder="1" applyAlignment="1">
      <alignment horizontal="left" vertical="top" wrapText="1"/>
    </xf>
    <xf numFmtId="0" fontId="18" fillId="0" borderId="9" xfId="0" applyFont="1" applyFill="1" applyBorder="1" applyAlignment="1">
      <alignment horizontal="left" vertical="top" wrapText="1"/>
    </xf>
    <xf numFmtId="0" fontId="18" fillId="0" borderId="12" xfId="0" applyFont="1" applyFill="1" applyBorder="1" applyAlignment="1">
      <alignment horizontal="left" vertical="top" wrapText="1"/>
    </xf>
    <xf numFmtId="0" fontId="18" fillId="0" borderId="13" xfId="0" applyFont="1" applyFill="1" applyBorder="1" applyAlignment="1">
      <alignment horizontal="left" vertical="top" wrapText="1"/>
    </xf>
    <xf numFmtId="0" fontId="18" fillId="0" borderId="14" xfId="0" applyFont="1" applyFill="1" applyBorder="1" applyAlignment="1">
      <alignment horizontal="left" vertical="top" wrapText="1"/>
    </xf>
    <xf numFmtId="0" fontId="19" fillId="2" borderId="4" xfId="0" applyFont="1" applyFill="1" applyBorder="1" applyAlignment="1">
      <alignment horizontal="center" vertical="center" wrapText="1"/>
    </xf>
    <xf numFmtId="0" fontId="19" fillId="2" borderId="1" xfId="0" applyFont="1" applyFill="1" applyBorder="1" applyAlignment="1">
      <alignment horizontal="center" vertical="center" wrapText="1"/>
    </xf>
    <xf numFmtId="0" fontId="19" fillId="5" borderId="4" xfId="0" applyFont="1" applyFill="1" applyBorder="1" applyAlignment="1">
      <alignment horizontal="center" vertical="center" wrapText="1"/>
    </xf>
    <xf numFmtId="0" fontId="19" fillId="5" borderId="21" xfId="0" applyFont="1" applyFill="1" applyBorder="1" applyAlignment="1">
      <alignment horizontal="center" vertical="center" wrapText="1"/>
    </xf>
    <xf numFmtId="0" fontId="0" fillId="0" borderId="13" xfId="0" applyBorder="1" applyAlignment="1">
      <alignment horizontal="left"/>
    </xf>
    <xf numFmtId="0" fontId="0" fillId="0" borderId="16" xfId="0" applyBorder="1" applyAlignment="1">
      <alignment horizontal="left" vertical="top"/>
    </xf>
    <xf numFmtId="0" fontId="0" fillId="0" borderId="13" xfId="0" applyBorder="1" applyAlignment="1">
      <alignment horizontal="left" vertical="top"/>
    </xf>
    <xf numFmtId="0" fontId="0" fillId="0" borderId="14" xfId="0" applyBorder="1" applyAlignment="1">
      <alignment horizontal="left" vertical="top"/>
    </xf>
    <xf numFmtId="0" fontId="0" fillId="4" borderId="16" xfId="0" applyFill="1" applyBorder="1" applyAlignment="1">
      <alignment horizontal="center"/>
    </xf>
    <xf numFmtId="0" fontId="0" fillId="4" borderId="17" xfId="0" applyFill="1" applyBorder="1" applyAlignment="1">
      <alignment horizontal="center"/>
    </xf>
    <xf numFmtId="0" fontId="0" fillId="4" borderId="18" xfId="0" applyFill="1" applyBorder="1" applyAlignment="1">
      <alignment horizontal="center"/>
    </xf>
    <xf numFmtId="0" fontId="0" fillId="0" borderId="17" xfId="0" applyBorder="1" applyAlignment="1">
      <alignment horizontal="left" vertical="top"/>
    </xf>
    <xf numFmtId="0" fontId="0" fillId="0" borderId="18" xfId="0" applyBorder="1" applyAlignment="1">
      <alignment horizontal="left" vertical="top"/>
    </xf>
    <xf numFmtId="0" fontId="5" fillId="0" borderId="13" xfId="0" applyFont="1" applyBorder="1" applyAlignment="1">
      <alignment horizontal="center" vertical="center"/>
    </xf>
    <xf numFmtId="0" fontId="19" fillId="2" borderId="21" xfId="0" applyFont="1" applyFill="1" applyBorder="1" applyAlignment="1">
      <alignment horizontal="center" vertical="center" wrapText="1"/>
    </xf>
    <xf numFmtId="0" fontId="18" fillId="0" borderId="16" xfId="0" applyFont="1" applyFill="1" applyBorder="1" applyAlignment="1">
      <alignment horizontal="left" vertical="center" wrapText="1"/>
    </xf>
    <xf numFmtId="0" fontId="18" fillId="0" borderId="17" xfId="0" applyFont="1" applyFill="1" applyBorder="1" applyAlignment="1">
      <alignment horizontal="left" vertical="center" wrapText="1"/>
    </xf>
    <xf numFmtId="0" fontId="18" fillId="0" borderId="18" xfId="0" applyFont="1" applyFill="1" applyBorder="1" applyAlignment="1">
      <alignment horizontal="left" vertical="center" wrapText="1"/>
    </xf>
    <xf numFmtId="0" fontId="18" fillId="0" borderId="16" xfId="0" applyFont="1" applyBorder="1" applyAlignment="1">
      <alignment horizontal="left" vertical="center" wrapText="1"/>
    </xf>
    <xf numFmtId="0" fontId="18" fillId="0" borderId="17" xfId="0" applyFont="1" applyBorder="1" applyAlignment="1">
      <alignment horizontal="left" vertical="center" wrapText="1"/>
    </xf>
    <xf numFmtId="0" fontId="18" fillId="0" borderId="18" xfId="0" applyFont="1" applyBorder="1" applyAlignment="1">
      <alignment horizontal="left" vertical="center" wrapText="1"/>
    </xf>
    <xf numFmtId="49" fontId="0" fillId="0" borderId="16" xfId="0" applyNumberFormat="1" applyBorder="1" applyAlignment="1">
      <alignment horizontal="left" vertical="top"/>
    </xf>
    <xf numFmtId="49" fontId="0" fillId="0" borderId="13" xfId="0" applyNumberFormat="1" applyBorder="1" applyAlignment="1">
      <alignment horizontal="left" vertical="top"/>
    </xf>
    <xf numFmtId="49" fontId="0" fillId="0" borderId="14" xfId="0" applyNumberFormat="1" applyBorder="1" applyAlignment="1">
      <alignment horizontal="left" vertical="top"/>
    </xf>
    <xf numFmtId="0" fontId="0" fillId="0" borderId="16" xfId="0" applyBorder="1" applyAlignment="1">
      <alignment horizontal="center" vertical="top"/>
    </xf>
    <xf numFmtId="0" fontId="0" fillId="0" borderId="17" xfId="0" applyBorder="1" applyAlignment="1">
      <alignment horizontal="center" vertical="top"/>
    </xf>
    <xf numFmtId="0" fontId="0" fillId="0" borderId="18" xfId="0" applyBorder="1" applyAlignment="1">
      <alignment horizontal="center" vertical="top"/>
    </xf>
    <xf numFmtId="0" fontId="0" fillId="0" borderId="16" xfId="0" applyBorder="1" applyAlignment="1">
      <alignment horizontal="left"/>
    </xf>
    <xf numFmtId="0" fontId="0" fillId="0" borderId="17" xfId="0" applyBorder="1" applyAlignment="1">
      <alignment horizontal="left"/>
    </xf>
    <xf numFmtId="0" fontId="0" fillId="0" borderId="18" xfId="0" applyBorder="1" applyAlignment="1">
      <alignment horizontal="left"/>
    </xf>
    <xf numFmtId="0" fontId="19" fillId="0" borderId="16" xfId="0" applyFont="1" applyFill="1" applyBorder="1" applyAlignment="1">
      <alignment horizontal="left" vertical="top" wrapText="1"/>
    </xf>
    <xf numFmtId="0" fontId="19" fillId="0" borderId="17" xfId="0" applyFont="1" applyFill="1" applyBorder="1" applyAlignment="1">
      <alignment horizontal="left" vertical="top" wrapText="1"/>
    </xf>
    <xf numFmtId="0" fontId="19" fillId="0" borderId="18" xfId="0" applyFont="1" applyFill="1" applyBorder="1" applyAlignment="1">
      <alignment horizontal="left" vertical="top" wrapText="1"/>
    </xf>
    <xf numFmtId="0" fontId="0" fillId="0" borderId="7" xfId="0" applyBorder="1" applyAlignment="1">
      <alignment horizontal="left" vertical="top" wrapText="1"/>
    </xf>
    <xf numFmtId="0" fontId="0" fillId="0" borderId="8" xfId="0" applyBorder="1" applyAlignment="1">
      <alignment horizontal="left" vertical="top" wrapText="1"/>
    </xf>
    <xf numFmtId="0" fontId="0" fillId="0" borderId="9" xfId="0" applyBorder="1" applyAlignment="1">
      <alignment horizontal="left" vertical="top" wrapText="1"/>
    </xf>
    <xf numFmtId="0" fontId="0" fillId="0" borderId="10" xfId="0" applyBorder="1" applyAlignment="1">
      <alignment horizontal="left" vertical="top" wrapText="1"/>
    </xf>
    <xf numFmtId="0" fontId="0" fillId="0" borderId="0" xfId="0" applyBorder="1" applyAlignment="1">
      <alignment horizontal="left" vertical="top" wrapText="1"/>
    </xf>
    <xf numFmtId="0" fontId="0" fillId="0" borderId="11" xfId="0" applyBorder="1" applyAlignment="1">
      <alignment horizontal="left" vertical="top" wrapText="1"/>
    </xf>
    <xf numFmtId="0" fontId="0" fillId="0" borderId="12" xfId="0" applyBorder="1" applyAlignment="1">
      <alignment horizontal="left" vertical="top" wrapText="1"/>
    </xf>
    <xf numFmtId="0" fontId="0" fillId="0" borderId="13" xfId="0" applyBorder="1" applyAlignment="1">
      <alignment horizontal="left" vertical="top" wrapText="1"/>
    </xf>
    <xf numFmtId="0" fontId="0" fillId="0" borderId="14" xfId="0" applyBorder="1" applyAlignment="1">
      <alignment horizontal="left" vertical="top" wrapText="1"/>
    </xf>
    <xf numFmtId="49" fontId="0" fillId="0" borderId="17" xfId="0" applyNumberFormat="1" applyBorder="1" applyAlignment="1">
      <alignment horizontal="left" vertical="top"/>
    </xf>
    <xf numFmtId="49" fontId="0" fillId="0" borderId="18" xfId="0" applyNumberFormat="1" applyBorder="1" applyAlignment="1">
      <alignment horizontal="left" vertical="top"/>
    </xf>
    <xf numFmtId="0" fontId="18" fillId="0" borderId="7" xfId="0" applyFont="1" applyBorder="1" applyAlignment="1">
      <alignment horizontal="left" vertical="top" wrapText="1"/>
    </xf>
    <xf numFmtId="0" fontId="18" fillId="0" borderId="8" xfId="0" applyFont="1" applyBorder="1" applyAlignment="1">
      <alignment horizontal="left" vertical="top" wrapText="1"/>
    </xf>
    <xf numFmtId="0" fontId="18" fillId="0" borderId="9" xfId="0" applyFont="1" applyBorder="1" applyAlignment="1">
      <alignment horizontal="left" vertical="top" wrapText="1"/>
    </xf>
    <xf numFmtId="0" fontId="18" fillId="0" borderId="12" xfId="0" applyFont="1" applyBorder="1" applyAlignment="1">
      <alignment horizontal="left" vertical="top" wrapText="1"/>
    </xf>
    <xf numFmtId="0" fontId="18" fillId="0" borderId="13" xfId="0" applyFont="1" applyBorder="1" applyAlignment="1">
      <alignment horizontal="left" vertical="top" wrapText="1"/>
    </xf>
    <xf numFmtId="0" fontId="18" fillId="0" borderId="14" xfId="0" applyFont="1" applyBorder="1" applyAlignment="1">
      <alignment horizontal="left" vertical="top" wrapText="1"/>
    </xf>
    <xf numFmtId="0" fontId="7" fillId="0" borderId="16" xfId="0" applyFont="1" applyBorder="1" applyAlignment="1">
      <alignment horizontal="left" vertical="top" wrapText="1"/>
    </xf>
    <xf numFmtId="0" fontId="7" fillId="0" borderId="17" xfId="0" applyFont="1" applyBorder="1" applyAlignment="1">
      <alignment horizontal="left" vertical="top" wrapText="1"/>
    </xf>
    <xf numFmtId="0" fontId="7" fillId="0" borderId="18" xfId="0" applyFont="1" applyBorder="1" applyAlignment="1">
      <alignment horizontal="left" vertical="top" wrapText="1"/>
    </xf>
    <xf numFmtId="0" fontId="18" fillId="0" borderId="17" xfId="0" applyFont="1" applyBorder="1" applyAlignment="1">
      <alignment horizontal="left" vertical="top" wrapText="1"/>
    </xf>
    <xf numFmtId="0" fontId="18" fillId="0" borderId="18" xfId="0" applyFont="1" applyBorder="1" applyAlignment="1">
      <alignment horizontal="left" vertical="top" wrapText="1"/>
    </xf>
    <xf numFmtId="0" fontId="22" fillId="0" borderId="16" xfId="0" applyFont="1" applyBorder="1" applyAlignment="1">
      <alignment horizontal="left" wrapText="1"/>
    </xf>
    <xf numFmtId="0" fontId="22" fillId="0" borderId="17" xfId="0" applyFont="1" applyBorder="1" applyAlignment="1">
      <alignment horizontal="left" wrapText="1"/>
    </xf>
    <xf numFmtId="0" fontId="22" fillId="0" borderId="18" xfId="0" applyFont="1" applyBorder="1" applyAlignment="1">
      <alignment horizontal="left" wrapText="1"/>
    </xf>
    <xf numFmtId="0" fontId="23" fillId="0" borderId="16" xfId="0" applyFont="1" applyBorder="1" applyAlignment="1">
      <alignment horizontal="left" vertical="top" wrapText="1"/>
    </xf>
    <xf numFmtId="0" fontId="23" fillId="0" borderId="17" xfId="0" applyFont="1" applyBorder="1" applyAlignment="1">
      <alignment horizontal="left" vertical="top" wrapText="1"/>
    </xf>
    <xf numFmtId="0" fontId="23" fillId="0" borderId="18" xfId="0" applyFont="1" applyBorder="1" applyAlignment="1">
      <alignment horizontal="left" vertical="top" wrapText="1"/>
    </xf>
    <xf numFmtId="0" fontId="21" fillId="0" borderId="16" xfId="0" applyFont="1" applyBorder="1" applyAlignment="1">
      <alignment horizontal="left" vertical="top" wrapText="1"/>
    </xf>
    <xf numFmtId="0" fontId="21" fillId="0" borderId="17" xfId="0" applyFont="1" applyBorder="1" applyAlignment="1">
      <alignment horizontal="left" vertical="top" wrapText="1"/>
    </xf>
    <xf numFmtId="0" fontId="21" fillId="0" borderId="18" xfId="0" applyFont="1" applyBorder="1" applyAlignment="1">
      <alignment horizontal="left" vertical="top" wrapText="1"/>
    </xf>
    <xf numFmtId="0" fontId="25" fillId="0" borderId="16" xfId="0" applyFont="1" applyBorder="1" applyAlignment="1">
      <alignment horizontal="left" vertical="top" wrapText="1"/>
    </xf>
    <xf numFmtId="0" fontId="0" fillId="0" borderId="7" xfId="0" applyFont="1" applyBorder="1" applyAlignment="1">
      <alignment horizontal="left" vertical="top" wrapText="1"/>
    </xf>
    <xf numFmtId="0" fontId="0" fillId="0" borderId="8" xfId="0" applyFont="1" applyBorder="1" applyAlignment="1">
      <alignment horizontal="left" vertical="top" wrapText="1"/>
    </xf>
    <xf numFmtId="0" fontId="0" fillId="0" borderId="9" xfId="0" applyFont="1" applyBorder="1" applyAlignment="1">
      <alignment horizontal="left" vertical="top" wrapText="1"/>
    </xf>
    <xf numFmtId="0" fontId="0" fillId="0" borderId="10" xfId="0" applyFont="1" applyBorder="1" applyAlignment="1">
      <alignment horizontal="left" vertical="top" wrapText="1"/>
    </xf>
    <xf numFmtId="0" fontId="0" fillId="0" borderId="0" xfId="0" applyFont="1" applyBorder="1" applyAlignment="1">
      <alignment horizontal="left" vertical="top" wrapText="1"/>
    </xf>
    <xf numFmtId="0" fontId="0" fillId="0" borderId="11" xfId="0" applyFont="1" applyBorder="1" applyAlignment="1">
      <alignment horizontal="left" vertical="top" wrapText="1"/>
    </xf>
    <xf numFmtId="0" fontId="0" fillId="0" borderId="12" xfId="0" applyFont="1" applyBorder="1" applyAlignment="1">
      <alignment horizontal="left" vertical="top" wrapText="1"/>
    </xf>
    <xf numFmtId="0" fontId="0" fillId="0" borderId="13" xfId="0" applyFont="1" applyBorder="1" applyAlignment="1">
      <alignment horizontal="left" vertical="top" wrapText="1"/>
    </xf>
    <xf numFmtId="0" fontId="0" fillId="0" borderId="14" xfId="0" applyFont="1" applyBorder="1" applyAlignment="1">
      <alignment horizontal="left" vertical="top" wrapText="1"/>
    </xf>
    <xf numFmtId="0" fontId="0" fillId="0" borderId="16" xfId="0" applyFont="1" applyBorder="1" applyAlignment="1">
      <alignment horizontal="center" vertical="top"/>
    </xf>
    <xf numFmtId="0" fontId="0" fillId="0" borderId="17" xfId="0" applyFont="1" applyBorder="1" applyAlignment="1">
      <alignment horizontal="center" vertical="top"/>
    </xf>
    <xf numFmtId="0" fontId="0" fillId="0" borderId="18" xfId="0" applyFont="1" applyBorder="1" applyAlignment="1">
      <alignment horizontal="center" vertical="top"/>
    </xf>
    <xf numFmtId="0" fontId="0" fillId="0" borderId="16" xfId="0" applyFont="1" applyBorder="1" applyAlignment="1">
      <alignment horizontal="left"/>
    </xf>
    <xf numFmtId="0" fontId="0" fillId="0" borderId="17" xfId="0" applyFont="1" applyBorder="1" applyAlignment="1">
      <alignment horizontal="left"/>
    </xf>
    <xf numFmtId="0" fontId="0" fillId="0" borderId="18" xfId="0" applyFont="1" applyBorder="1" applyAlignment="1">
      <alignment horizontal="left"/>
    </xf>
    <xf numFmtId="0" fontId="0" fillId="0" borderId="16" xfId="0" applyFont="1" applyBorder="1" applyAlignment="1">
      <alignment horizontal="left" vertical="top"/>
    </xf>
    <xf numFmtId="0" fontId="0" fillId="0" borderId="17" xfId="0" applyFont="1" applyBorder="1" applyAlignment="1">
      <alignment horizontal="left" vertical="top"/>
    </xf>
    <xf numFmtId="0" fontId="0" fillId="0" borderId="18" xfId="0" applyFont="1" applyBorder="1" applyAlignment="1">
      <alignment horizontal="left" vertical="top"/>
    </xf>
    <xf numFmtId="49" fontId="0" fillId="0" borderId="16" xfId="0" applyNumberFormat="1" applyFont="1" applyBorder="1" applyAlignment="1">
      <alignment horizontal="left" vertical="top"/>
    </xf>
    <xf numFmtId="49" fontId="0" fillId="0" borderId="13" xfId="0" applyNumberFormat="1" applyFont="1" applyBorder="1" applyAlignment="1">
      <alignment horizontal="left" vertical="top"/>
    </xf>
    <xf numFmtId="49" fontId="0" fillId="0" borderId="14" xfId="0" applyNumberFormat="1" applyFont="1" applyBorder="1" applyAlignment="1">
      <alignment horizontal="left" vertical="top"/>
    </xf>
    <xf numFmtId="0" fontId="19" fillId="0" borderId="13" xfId="0" applyFont="1" applyBorder="1" applyAlignment="1">
      <alignment horizontal="center" vertical="center"/>
    </xf>
    <xf numFmtId="0" fontId="22" fillId="0" borderId="16" xfId="0" applyFont="1" applyBorder="1" applyAlignment="1">
      <alignment horizontal="left" vertical="center" wrapText="1"/>
    </xf>
    <xf numFmtId="0" fontId="22" fillId="0" borderId="17" xfId="0" applyFont="1" applyBorder="1" applyAlignment="1">
      <alignment horizontal="left" vertical="center" wrapText="1"/>
    </xf>
    <xf numFmtId="0" fontId="22" fillId="0" borderId="18" xfId="0" applyFont="1" applyBorder="1" applyAlignment="1">
      <alignment horizontal="left" vertical="center" wrapText="1"/>
    </xf>
    <xf numFmtId="0" fontId="19" fillId="0" borderId="19" xfId="0" applyFont="1" applyBorder="1" applyAlignment="1">
      <alignment horizontal="left" vertical="top"/>
    </xf>
    <xf numFmtId="0" fontId="19" fillId="0" borderId="0" xfId="0" applyFont="1" applyAlignment="1">
      <alignment horizontal="left" vertical="top"/>
    </xf>
    <xf numFmtId="0" fontId="18" fillId="0" borderId="16" xfId="0" applyFont="1" applyBorder="1" applyAlignment="1">
      <alignment horizontal="left" vertical="top" wrapText="1"/>
    </xf>
    <xf numFmtId="0" fontId="7" fillId="0" borderId="7" xfId="0" applyFont="1" applyFill="1" applyBorder="1" applyAlignment="1">
      <alignment horizontal="left" vertical="top" wrapText="1"/>
    </xf>
    <xf numFmtId="0" fontId="7" fillId="0" borderId="8" xfId="0" applyFont="1" applyFill="1" applyBorder="1" applyAlignment="1">
      <alignment horizontal="left" vertical="top" wrapText="1"/>
    </xf>
    <xf numFmtId="0" fontId="7" fillId="0" borderId="9" xfId="0" applyFont="1" applyFill="1" applyBorder="1" applyAlignment="1">
      <alignment horizontal="left" vertical="top" wrapText="1"/>
    </xf>
    <xf numFmtId="0" fontId="7" fillId="0" borderId="12" xfId="0" applyFont="1" applyFill="1" applyBorder="1" applyAlignment="1">
      <alignment horizontal="left" vertical="top" wrapText="1"/>
    </xf>
    <xf numFmtId="0" fontId="7" fillId="0" borderId="13" xfId="0" applyFont="1" applyFill="1" applyBorder="1" applyAlignment="1">
      <alignment horizontal="left" vertical="top" wrapText="1"/>
    </xf>
    <xf numFmtId="0" fontId="7" fillId="0" borderId="14" xfId="0" applyFont="1" applyFill="1" applyBorder="1" applyAlignment="1">
      <alignment horizontal="left" vertical="top" wrapText="1"/>
    </xf>
    <xf numFmtId="0" fontId="0" fillId="4" borderId="16" xfId="0" applyFill="1" applyBorder="1" applyAlignment="1">
      <alignment horizontal="left" vertical="top"/>
    </xf>
    <xf numFmtId="0" fontId="0" fillId="4" borderId="17" xfId="0" applyFill="1" applyBorder="1" applyAlignment="1">
      <alignment horizontal="left" vertical="top"/>
    </xf>
    <xf numFmtId="0" fontId="0" fillId="4" borderId="18" xfId="0" applyFill="1" applyBorder="1" applyAlignment="1">
      <alignment horizontal="left" vertical="top"/>
    </xf>
    <xf numFmtId="49" fontId="0" fillId="0" borderId="16" xfId="0" applyNumberFormat="1" applyBorder="1" applyAlignment="1">
      <alignment horizontal="left" vertical="top" wrapText="1"/>
    </xf>
    <xf numFmtId="49" fontId="0" fillId="0" borderId="17" xfId="0" applyNumberFormat="1" applyBorder="1" applyAlignment="1">
      <alignment horizontal="left" vertical="top" wrapText="1"/>
    </xf>
    <xf numFmtId="49" fontId="0" fillId="0" borderId="18" xfId="0" applyNumberFormat="1" applyBorder="1" applyAlignment="1">
      <alignment horizontal="left" vertical="top" wrapText="1"/>
    </xf>
    <xf numFmtId="0" fontId="25" fillId="0" borderId="17" xfId="0" applyFont="1" applyBorder="1" applyAlignment="1">
      <alignment horizontal="left" vertical="top" wrapText="1"/>
    </xf>
    <xf numFmtId="0" fontId="25" fillId="0" borderId="18" xfId="0" applyFont="1" applyBorder="1" applyAlignment="1">
      <alignment horizontal="left" vertical="top" wrapText="1"/>
    </xf>
    <xf numFmtId="0" fontId="7" fillId="0" borderId="16" xfId="0" applyFont="1" applyBorder="1" applyAlignment="1">
      <alignment horizontal="left" wrapText="1"/>
    </xf>
    <xf numFmtId="0" fontId="7" fillId="0" borderId="17" xfId="0" applyFont="1" applyBorder="1" applyAlignment="1">
      <alignment horizontal="left" wrapText="1"/>
    </xf>
    <xf numFmtId="0" fontId="7" fillId="0" borderId="18" xfId="0" applyFont="1" applyBorder="1" applyAlignment="1">
      <alignment horizontal="left" wrapText="1"/>
    </xf>
    <xf numFmtId="0" fontId="20" fillId="0" borderId="7" xfId="0" applyFont="1" applyBorder="1" applyAlignment="1">
      <alignment horizontal="left" vertical="top" wrapText="1"/>
    </xf>
    <xf numFmtId="0" fontId="20" fillId="0" borderId="8" xfId="0" applyFont="1" applyBorder="1" applyAlignment="1">
      <alignment horizontal="left" vertical="top" wrapText="1"/>
    </xf>
    <xf numFmtId="0" fontId="20" fillId="0" borderId="9" xfId="0" applyFont="1" applyBorder="1" applyAlignment="1">
      <alignment horizontal="left" vertical="top" wrapText="1"/>
    </xf>
    <xf numFmtId="0" fontId="20" fillId="0" borderId="12" xfId="0" applyFont="1" applyBorder="1" applyAlignment="1">
      <alignment horizontal="left" vertical="top" wrapText="1"/>
    </xf>
    <xf numFmtId="0" fontId="20" fillId="0" borderId="13" xfId="0" applyFont="1" applyBorder="1" applyAlignment="1">
      <alignment horizontal="left" vertical="top" wrapText="1"/>
    </xf>
    <xf numFmtId="0" fontId="20" fillId="0" borderId="14" xfId="0" applyFont="1" applyBorder="1" applyAlignment="1">
      <alignment horizontal="left" vertical="top" wrapText="1"/>
    </xf>
    <xf numFmtId="0" fontId="14" fillId="0" borderId="7" xfId="0" applyFont="1" applyBorder="1" applyAlignment="1">
      <alignment horizontal="left" vertical="top" wrapText="1"/>
    </xf>
    <xf numFmtId="0" fontId="13" fillId="0" borderId="8" xfId="0" applyFont="1" applyBorder="1" applyAlignment="1">
      <alignment horizontal="left" vertical="top" wrapText="1"/>
    </xf>
    <xf numFmtId="0" fontId="13" fillId="0" borderId="9" xfId="0" applyFont="1" applyBorder="1" applyAlignment="1">
      <alignment horizontal="left" vertical="top" wrapText="1"/>
    </xf>
    <xf numFmtId="0" fontId="13" fillId="0" borderId="10" xfId="0" applyFont="1" applyBorder="1" applyAlignment="1">
      <alignment horizontal="left" vertical="top" wrapText="1"/>
    </xf>
    <xf numFmtId="0" fontId="13" fillId="0" borderId="0" xfId="0" applyFont="1" applyBorder="1" applyAlignment="1">
      <alignment horizontal="left" vertical="top" wrapText="1"/>
    </xf>
    <xf numFmtId="0" fontId="13" fillId="0" borderId="11" xfId="0" applyFont="1" applyBorder="1" applyAlignment="1">
      <alignment horizontal="left" vertical="top" wrapText="1"/>
    </xf>
    <xf numFmtId="0" fontId="13" fillId="0" borderId="12" xfId="0" applyFont="1" applyBorder="1" applyAlignment="1">
      <alignment horizontal="left" vertical="top" wrapText="1"/>
    </xf>
    <xf numFmtId="0" fontId="13" fillId="0" borderId="13" xfId="0" applyFont="1" applyBorder="1" applyAlignment="1">
      <alignment horizontal="left" vertical="top" wrapText="1"/>
    </xf>
    <xf numFmtId="0" fontId="13" fillId="0" borderId="14" xfId="0" applyFont="1" applyBorder="1" applyAlignment="1">
      <alignment horizontal="left" vertical="top" wrapText="1"/>
    </xf>
    <xf numFmtId="0" fontId="15" fillId="0" borderId="16" xfId="0" applyFont="1" applyBorder="1" applyAlignment="1">
      <alignment horizontal="left"/>
    </xf>
    <xf numFmtId="0" fontId="15" fillId="0" borderId="17" xfId="0" applyFont="1" applyBorder="1" applyAlignment="1">
      <alignment horizontal="left"/>
    </xf>
    <xf numFmtId="0" fontId="15" fillId="0" borderId="18" xfId="0" applyFont="1" applyBorder="1" applyAlignment="1">
      <alignment horizontal="left"/>
    </xf>
  </cellXfs>
  <cellStyles count="6">
    <cellStyle name="Normal" xfId="0" builtinId="0"/>
    <cellStyle name="Normal 2" xfId="2"/>
    <cellStyle name="Normal 2 2" xfId="3"/>
    <cellStyle name="Normal 3" xfId="1"/>
    <cellStyle name="Normal 3 2" xfId="4"/>
    <cellStyle name="Normal 4" xf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externalLink" Target="externalLinks/externalLink1.xml"/><Relationship Id="rId3" Type="http://schemas.openxmlformats.org/officeDocument/2006/relationships/worksheet" Target="worksheets/sheet3.xml"/><Relationship Id="rId21" Type="http://schemas.openxmlformats.org/officeDocument/2006/relationships/worksheet" Target="worksheets/sheet2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theme" Target="theme/theme1.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externalLink" Target="externalLinks/externalLink2.xml"/><Relationship Id="rId30" Type="http://schemas.openxmlformats.org/officeDocument/2006/relationships/sharedStrings" Target="sharedString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E:\GORDANA\UPUTSTVO%20KORISNICI%202021\IZVESTAJ%20O%20UCINCIMA%20ZA%202020\Program%2015-%20PA%204%20i%207%20&#1057;&#1085;&#1077;&#1078;&#1072;%20&#1080;%20&#1043;&#1086;&#1088;&#1072;&#1085;%20&#1055;&#1072;&#1112;&#1080;&#1115;-1.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Documents%20and%20Settings/nikola/My%20Documents/Downloads/Program_15-1.xlsx"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програм 15"/>
      <sheetName val="ПА 1"/>
      <sheetName val="ПА 2"/>
      <sheetName val="ПА 3"/>
      <sheetName val="ПА 4"/>
      <sheetName val="ПА 5"/>
      <sheetName val="ПА 6"/>
      <sheetName val="ПА 7"/>
      <sheetName val="ПА 9"/>
      <sheetName val="ПА 10"/>
      <sheetName val="ПА 11"/>
      <sheetName val="ПА 14"/>
      <sheetName val="ПЈ 1 "/>
      <sheetName val="ПЈ 2"/>
      <sheetName val="ПЈ 3"/>
      <sheetName val="ПЈ 4"/>
      <sheetName val="ПЈ 5"/>
      <sheetName val="ПЈ 6"/>
      <sheetName val="ПЈ 7"/>
      <sheetName val="ПЈ 8"/>
      <sheetName val="ПЈ 9"/>
      <sheetName val="ПЈ 10"/>
      <sheetName val="ПЈ 11"/>
      <sheetName val="Sheet1 (2)"/>
      <sheetName val="Sheet4"/>
      <sheetName val="Sheet8"/>
      <sheetName val="Sheet1"/>
    </sheetNames>
    <sheetDataSet>
      <sheetData sheetId="0">
        <row r="2">
          <cell r="B2" t="str">
            <v xml:space="preserve"> ЈЛС</v>
          </cell>
          <cell r="C2">
            <v>51</v>
          </cell>
          <cell r="D2" t="str">
            <v>КРУПАЊ</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Set>
  </externalBook>
</externalLink>
</file>

<file path=xl/externalLinks/externalLink2.xml><?xml version="1.0" encoding="utf-8"?>
<externalLink xmlns="http://schemas.openxmlformats.org/spreadsheetml/2006/main">
  <externalBook xmlns:r="http://schemas.openxmlformats.org/officeDocument/2006/relationships" r:id="rId1">
    <sheetNames>
      <sheetName val="програм 15"/>
      <sheetName val="ПА 1"/>
      <sheetName val="ПА 2"/>
      <sheetName val="ПА 4"/>
      <sheetName val="ПА 5"/>
      <sheetName val="ПА 6"/>
      <sheetName val="ПА 7"/>
      <sheetName val="ПА 9"/>
      <sheetName val="ПА 10"/>
      <sheetName val="ПА 11"/>
      <sheetName val="ПА 14"/>
      <sheetName val="ПЈ 1 "/>
      <sheetName val="ПЈ 2"/>
      <sheetName val="ПЈ 3"/>
      <sheetName val="ПЈ 4"/>
      <sheetName val="ПЈ 5"/>
      <sheetName val="ПЈ 9"/>
      <sheetName val="ПЈ 10"/>
      <sheetName val="Sheet1 (2)"/>
      <sheetName val="Sheet4"/>
      <sheetName val="Sheet8"/>
      <sheetName val="Sheet1"/>
    </sheetNames>
    <sheetDataSet>
      <sheetData sheetId="0">
        <row r="2">
          <cell r="B2" t="str">
            <v xml:space="preserve"> ЈЛС</v>
          </cell>
          <cell r="C2">
            <v>51</v>
          </cell>
          <cell r="D2" t="str">
            <v>КРУПАЊ</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sheet1.xml><?xml version="1.0" encoding="utf-8"?>
<worksheet xmlns="http://schemas.openxmlformats.org/spreadsheetml/2006/main" xmlns:r="http://schemas.openxmlformats.org/officeDocument/2006/relationships">
  <dimension ref="B1:P33"/>
  <sheetViews>
    <sheetView tabSelected="1" view="pageBreakPreview" zoomScaleSheetLayoutView="100" workbookViewId="0">
      <selection activeCell="N18" sqref="N18"/>
    </sheetView>
  </sheetViews>
  <sheetFormatPr defaultRowHeight="15"/>
  <cols>
    <col min="1" max="1" width="2.28515625" customWidth="1"/>
    <col min="2" max="2" width="39.140625" customWidth="1"/>
    <col min="3" max="3" width="24.28515625" customWidth="1"/>
    <col min="4" max="4" width="13.7109375" customWidth="1"/>
    <col min="5" max="5" width="12.7109375" customWidth="1"/>
    <col min="6" max="6" width="13.42578125" customWidth="1"/>
    <col min="7" max="12" width="2" customWidth="1"/>
    <col min="13" max="14" width="19.42578125" customWidth="1"/>
    <col min="15" max="15" width="17.28515625" customWidth="1"/>
    <col min="16" max="16" width="19.42578125" customWidth="1"/>
    <col min="22" max="22" width="9.140625" customWidth="1"/>
  </cols>
  <sheetData>
    <row r="1" spans="2:16" ht="15.75" thickBot="1">
      <c r="C1" t="s">
        <v>13</v>
      </c>
      <c r="D1" s="114" t="s">
        <v>0</v>
      </c>
      <c r="E1" s="114"/>
      <c r="F1" s="114"/>
      <c r="G1" s="114"/>
      <c r="H1" s="114"/>
      <c r="I1" s="114"/>
      <c r="J1" s="114"/>
      <c r="K1" s="114"/>
      <c r="L1" s="114"/>
      <c r="P1" t="s">
        <v>277</v>
      </c>
    </row>
    <row r="2" spans="2:16" ht="45.75" thickBot="1">
      <c r="B2" t="s">
        <v>276</v>
      </c>
      <c r="C2" s="16">
        <f>VLOOKUP(D2,Sheet4!A1:B145,2,FALSE)</f>
        <v>51</v>
      </c>
      <c r="D2" s="118" t="s">
        <v>134</v>
      </c>
      <c r="E2" s="119"/>
      <c r="F2" s="119"/>
      <c r="G2" s="119"/>
      <c r="H2" s="119"/>
      <c r="I2" s="119"/>
      <c r="J2" s="119"/>
      <c r="K2" s="119"/>
      <c r="L2" s="120"/>
      <c r="M2" s="41" t="s">
        <v>290</v>
      </c>
      <c r="N2" s="41" t="s">
        <v>291</v>
      </c>
      <c r="O2" s="41" t="s">
        <v>292</v>
      </c>
      <c r="P2" s="41" t="s">
        <v>278</v>
      </c>
    </row>
    <row r="3" spans="2:16" ht="15.75" thickBot="1">
      <c r="B3" t="s">
        <v>5</v>
      </c>
      <c r="C3" s="17" t="s">
        <v>46</v>
      </c>
      <c r="D3" s="115" t="s">
        <v>24</v>
      </c>
      <c r="E3" s="121"/>
      <c r="F3" s="121"/>
      <c r="G3" s="121"/>
      <c r="H3" s="121"/>
      <c r="I3" s="121"/>
      <c r="J3" s="121"/>
      <c r="K3" s="121"/>
      <c r="L3" s="122"/>
      <c r="M3" s="21">
        <v>88995</v>
      </c>
      <c r="N3" s="21">
        <v>98154</v>
      </c>
      <c r="O3" s="21">
        <v>96211</v>
      </c>
      <c r="P3" s="20">
        <f>O3/N3</f>
        <v>0.98020457648185499</v>
      </c>
    </row>
    <row r="4" spans="2:16" ht="15.75" thickBot="1">
      <c r="B4" t="s">
        <v>11</v>
      </c>
      <c r="C4" s="115" t="s">
        <v>296</v>
      </c>
      <c r="D4" s="116"/>
      <c r="E4" s="116"/>
      <c r="F4" s="117"/>
    </row>
    <row r="6" spans="2:16" ht="15.75" thickBot="1">
      <c r="B6" s="123" t="s">
        <v>8</v>
      </c>
      <c r="C6" s="123"/>
      <c r="D6" s="123"/>
      <c r="E6" s="123"/>
      <c r="F6" s="123"/>
    </row>
    <row r="7" spans="2:16">
      <c r="B7" s="89" t="s">
        <v>402</v>
      </c>
      <c r="C7" s="90"/>
      <c r="D7" s="90"/>
      <c r="E7" s="90"/>
      <c r="F7" s="91"/>
    </row>
    <row r="8" spans="2:16">
      <c r="B8" s="92"/>
      <c r="C8" s="93"/>
      <c r="D8" s="93"/>
      <c r="E8" s="93"/>
      <c r="F8" s="94"/>
    </row>
    <row r="9" spans="2:16">
      <c r="B9" s="92"/>
      <c r="C9" s="93"/>
      <c r="D9" s="93"/>
      <c r="E9" s="93"/>
      <c r="F9" s="94"/>
    </row>
    <row r="10" spans="2:16">
      <c r="B10" s="92"/>
      <c r="C10" s="93"/>
      <c r="D10" s="93"/>
      <c r="E10" s="93"/>
      <c r="F10" s="94"/>
    </row>
    <row r="11" spans="2:16">
      <c r="B11" s="92"/>
      <c r="C11" s="93"/>
      <c r="D11" s="93"/>
      <c r="E11" s="93"/>
      <c r="F11" s="94"/>
    </row>
    <row r="12" spans="2:16">
      <c r="B12" s="92"/>
      <c r="C12" s="93"/>
      <c r="D12" s="93"/>
      <c r="E12" s="93"/>
      <c r="F12" s="94"/>
    </row>
    <row r="13" spans="2:16">
      <c r="B13" s="92"/>
      <c r="C13" s="93"/>
      <c r="D13" s="93"/>
      <c r="E13" s="93"/>
      <c r="F13" s="94"/>
    </row>
    <row r="14" spans="2:16">
      <c r="B14" s="92"/>
      <c r="C14" s="93"/>
      <c r="D14" s="93"/>
      <c r="E14" s="93"/>
      <c r="F14" s="94"/>
    </row>
    <row r="15" spans="2:16">
      <c r="B15" s="92"/>
      <c r="C15" s="93"/>
      <c r="D15" s="93"/>
      <c r="E15" s="93"/>
      <c r="F15" s="94"/>
    </row>
    <row r="16" spans="2:16">
      <c r="B16" s="92"/>
      <c r="C16" s="93"/>
      <c r="D16" s="93"/>
      <c r="E16" s="93"/>
      <c r="F16" s="94"/>
      <c r="O16" s="76"/>
    </row>
    <row r="17" spans="2:15">
      <c r="B17" s="92"/>
      <c r="C17" s="93"/>
      <c r="D17" s="93"/>
      <c r="E17" s="93"/>
      <c r="F17" s="94"/>
    </row>
    <row r="18" spans="2:15">
      <c r="B18" s="92"/>
      <c r="C18" s="93"/>
      <c r="D18" s="93"/>
      <c r="E18" s="93"/>
      <c r="F18" s="94"/>
    </row>
    <row r="19" spans="2:15">
      <c r="B19" s="92"/>
      <c r="C19" s="93"/>
      <c r="D19" s="93"/>
      <c r="E19" s="93"/>
      <c r="F19" s="94"/>
    </row>
    <row r="20" spans="2:15">
      <c r="B20" s="92"/>
      <c r="C20" s="93"/>
      <c r="D20" s="93"/>
      <c r="E20" s="93"/>
      <c r="F20" s="94"/>
    </row>
    <row r="21" spans="2:15">
      <c r="B21" s="92"/>
      <c r="C21" s="93"/>
      <c r="D21" s="93"/>
      <c r="E21" s="93"/>
      <c r="F21" s="94"/>
    </row>
    <row r="22" spans="2:15">
      <c r="B22" s="92"/>
      <c r="C22" s="93"/>
      <c r="D22" s="93"/>
      <c r="E22" s="93"/>
      <c r="F22" s="94"/>
    </row>
    <row r="23" spans="2:15">
      <c r="B23" s="92"/>
      <c r="C23" s="93"/>
      <c r="D23" s="93"/>
      <c r="E23" s="93"/>
      <c r="F23" s="94"/>
    </row>
    <row r="24" spans="2:15">
      <c r="B24" s="92"/>
      <c r="C24" s="93"/>
      <c r="D24" s="93"/>
      <c r="E24" s="93"/>
      <c r="F24" s="94"/>
    </row>
    <row r="25" spans="2:15" ht="15.75" thickBot="1">
      <c r="B25" s="95"/>
      <c r="C25" s="96"/>
      <c r="D25" s="96"/>
      <c r="E25" s="96"/>
      <c r="F25" s="97"/>
    </row>
    <row r="26" spans="2:15" ht="15.75" thickBot="1"/>
    <row r="27" spans="2:15" s="27" customFormat="1" ht="30.75" customHeight="1" thickBot="1">
      <c r="B27" s="77" t="s">
        <v>9</v>
      </c>
      <c r="C27" s="98" t="s">
        <v>359</v>
      </c>
      <c r="D27" s="99"/>
      <c r="E27" s="99"/>
      <c r="F27" s="100"/>
    </row>
    <row r="28" spans="2:15" s="27" customFormat="1" ht="27" customHeight="1" thickBot="1">
      <c r="B28" s="110" t="s">
        <v>1</v>
      </c>
      <c r="C28" s="110" t="s">
        <v>2</v>
      </c>
      <c r="D28" s="28" t="s">
        <v>3</v>
      </c>
      <c r="E28" s="83" t="s">
        <v>4</v>
      </c>
      <c r="F28" s="112" t="s">
        <v>293</v>
      </c>
      <c r="G28" s="78" t="s">
        <v>15</v>
      </c>
      <c r="H28" s="79"/>
      <c r="I28" s="79"/>
      <c r="J28" s="79"/>
      <c r="K28" s="79"/>
      <c r="L28" s="79"/>
      <c r="M28" s="79"/>
      <c r="N28" s="80"/>
      <c r="O28" s="80"/>
    </row>
    <row r="29" spans="2:15" s="27" customFormat="1" ht="13.5" customHeight="1" thickBot="1">
      <c r="B29" s="111"/>
      <c r="C29" s="111"/>
      <c r="D29" s="29" t="s">
        <v>294</v>
      </c>
      <c r="E29" s="84" t="s">
        <v>295</v>
      </c>
      <c r="F29" s="113"/>
      <c r="G29" s="104" t="s">
        <v>405</v>
      </c>
      <c r="H29" s="105"/>
      <c r="I29" s="105"/>
      <c r="J29" s="105"/>
      <c r="K29" s="105"/>
      <c r="L29" s="105"/>
      <c r="M29" s="105"/>
      <c r="N29" s="105"/>
      <c r="O29" s="106"/>
    </row>
    <row r="30" spans="2:15" s="27" customFormat="1" ht="52.5" customHeight="1" thickBot="1">
      <c r="B30" s="63" t="s">
        <v>403</v>
      </c>
      <c r="C30" s="74" t="s">
        <v>323</v>
      </c>
      <c r="D30" s="75" t="s">
        <v>360</v>
      </c>
      <c r="E30" s="81" t="s">
        <v>422</v>
      </c>
      <c r="F30" s="75" t="s">
        <v>404</v>
      </c>
      <c r="G30" s="107"/>
      <c r="H30" s="108"/>
      <c r="I30" s="108"/>
      <c r="J30" s="108"/>
      <c r="K30" s="108"/>
      <c r="L30" s="108"/>
      <c r="M30" s="108"/>
      <c r="N30" s="108"/>
      <c r="O30" s="109"/>
    </row>
    <row r="31" spans="2:15" s="27" customFormat="1" ht="28.5" customHeight="1" thickBot="1">
      <c r="B31" s="35" t="s">
        <v>12</v>
      </c>
      <c r="C31" s="101" t="s">
        <v>361</v>
      </c>
      <c r="D31" s="102"/>
      <c r="E31" s="102"/>
      <c r="F31" s="103"/>
    </row>
    <row r="32" spans="2:15" ht="28.5" customHeight="1">
      <c r="B32" s="1"/>
      <c r="C32" s="5"/>
      <c r="D32" s="5"/>
      <c r="E32" s="5"/>
      <c r="F32" s="5"/>
    </row>
    <row r="33" spans="2:6" ht="30.75" customHeight="1">
      <c r="B33" s="1"/>
      <c r="C33" s="2"/>
      <c r="D33" s="3"/>
      <c r="E33" s="3"/>
      <c r="F33" s="3"/>
    </row>
  </sheetData>
  <mergeCells count="12">
    <mergeCell ref="D1:L1"/>
    <mergeCell ref="C4:F4"/>
    <mergeCell ref="D2:L2"/>
    <mergeCell ref="D3:L3"/>
    <mergeCell ref="B6:F6"/>
    <mergeCell ref="B7:F25"/>
    <mergeCell ref="C27:F27"/>
    <mergeCell ref="C31:F31"/>
    <mergeCell ref="G29:O30"/>
    <mergeCell ref="B28:B29"/>
    <mergeCell ref="C28:C29"/>
    <mergeCell ref="F28:F29"/>
  </mergeCells>
  <pageMargins left="0.70866141732283472" right="0.70866141732283472" top="0.74803149606299213" bottom="0.74803149606299213" header="0.31496062992125984" footer="0.31496062992125984"/>
  <pageSetup scale="62" orientation="landscape" r:id="rId1"/>
  <ignoredErrors>
    <ignoredError sqref="C3" numberStoredAsText="1"/>
    <ignoredError sqref="C2" evalError="1"/>
  </ignoredErrors>
  <extLst xmlns:x14="http://schemas.microsoft.com/office/spreadsheetml/2009/9/main">
    <ext uri="{CCE6A557-97BC-4b89-ADB6-D9C93CAAB3DF}">
      <x14:dataValidations xmlns:xm="http://schemas.microsoft.com/office/excel/2006/main" count="1">
        <x14:dataValidation type="list" allowBlank="1" showInputMessage="1">
          <x14:formula1>
            <xm:f>Sheet4!$A$1:$A$145</xm:f>
          </x14:formula1>
          <xm:sqref>D2:L2</xm:sqref>
        </x14:dataValidation>
      </x14:dataValidations>
    </ext>
  </extLst>
</worksheet>
</file>

<file path=xl/worksheets/sheet2.xml><?xml version="1.0" encoding="utf-8"?>
<worksheet xmlns="http://schemas.openxmlformats.org/spreadsheetml/2006/main" xmlns:r="http://schemas.openxmlformats.org/officeDocument/2006/relationships">
  <dimension ref="A1:Q44"/>
  <sheetViews>
    <sheetView view="pageBreakPreview" topLeftCell="B1" zoomScaleSheetLayoutView="100" workbookViewId="0">
      <selection activeCell="N15" sqref="N15"/>
    </sheetView>
  </sheetViews>
  <sheetFormatPr defaultRowHeight="15"/>
  <cols>
    <col min="1" max="1" width="9.140625" hidden="1" customWidth="1"/>
    <col min="2" max="2" width="2.42578125" customWidth="1"/>
    <col min="3" max="3" width="42.42578125" customWidth="1"/>
    <col min="4" max="4" width="13.140625" customWidth="1"/>
    <col min="5" max="5" width="12.85546875" customWidth="1"/>
    <col min="6" max="6" width="12.5703125" customWidth="1"/>
    <col min="7" max="7" width="12.7109375" customWidth="1"/>
    <col min="10" max="13" width="0.7109375" customWidth="1"/>
    <col min="14" max="17" width="19" customWidth="1"/>
  </cols>
  <sheetData>
    <row r="1" spans="1:17" ht="15.75" thickBot="1">
      <c r="D1" t="s">
        <v>13</v>
      </c>
      <c r="E1" t="s">
        <v>0</v>
      </c>
    </row>
    <row r="2" spans="1:17" ht="15.75" thickBot="1">
      <c r="C2" t="str">
        <f>+'програм 15'!$B$2</f>
        <v xml:space="preserve"> ЈЛС</v>
      </c>
      <c r="D2" s="18">
        <f>+'програм 15'!$C$2</f>
        <v>51</v>
      </c>
      <c r="E2" s="134" t="str">
        <f>+'програм 15'!$D$2</f>
        <v>КРУПАЊ</v>
      </c>
      <c r="F2" s="135"/>
      <c r="G2" s="135"/>
      <c r="H2" s="135"/>
      <c r="I2" s="135"/>
      <c r="J2" s="135"/>
      <c r="K2" s="135"/>
      <c r="L2" s="135"/>
      <c r="M2" s="136"/>
      <c r="Q2" t="s">
        <v>277</v>
      </c>
    </row>
    <row r="3" spans="1:17" ht="60.75" thickBot="1">
      <c r="C3" t="s">
        <v>5</v>
      </c>
      <c r="D3" s="19" t="s">
        <v>46</v>
      </c>
      <c r="E3" s="137" t="s">
        <v>24</v>
      </c>
      <c r="F3" s="138"/>
      <c r="G3" s="138"/>
      <c r="H3" s="138"/>
      <c r="I3" s="138"/>
      <c r="J3" s="138"/>
      <c r="K3" s="138"/>
      <c r="L3" s="138"/>
      <c r="M3" s="139"/>
      <c r="N3" s="41" t="s">
        <v>290</v>
      </c>
      <c r="O3" s="41" t="s">
        <v>291</v>
      </c>
      <c r="P3" s="41" t="s">
        <v>292</v>
      </c>
      <c r="Q3" s="41" t="s">
        <v>278</v>
      </c>
    </row>
    <row r="4" spans="1:17" ht="15.75" thickBot="1">
      <c r="A4" s="7" t="str">
        <f>CONCATENATE(D3,"-",D4)</f>
        <v>0602-0001</v>
      </c>
      <c r="C4" t="s">
        <v>101</v>
      </c>
      <c r="D4" s="19" t="s">
        <v>50</v>
      </c>
      <c r="E4" s="115" t="s">
        <v>272</v>
      </c>
      <c r="F4" s="121"/>
      <c r="G4" s="121"/>
      <c r="H4" s="121"/>
      <c r="I4" s="121"/>
      <c r="J4" s="121"/>
      <c r="K4" s="121"/>
      <c r="L4" s="121"/>
      <c r="M4" s="122"/>
      <c r="N4" s="21">
        <v>62147</v>
      </c>
      <c r="O4" s="21">
        <v>74009</v>
      </c>
      <c r="P4" s="21">
        <v>73125</v>
      </c>
      <c r="Q4" s="20">
        <f>P4/O4</f>
        <v>0.98805550676269105</v>
      </c>
    </row>
    <row r="5" spans="1:17" ht="15.75" thickBot="1">
      <c r="C5" t="s">
        <v>11</v>
      </c>
      <c r="D5" s="131" t="s">
        <v>297</v>
      </c>
      <c r="E5" s="132"/>
      <c r="F5" s="132"/>
      <c r="G5" s="133"/>
    </row>
    <row r="7" spans="1:17" ht="15.75" thickBot="1">
      <c r="C7" s="123" t="s">
        <v>14</v>
      </c>
      <c r="D7" s="123"/>
      <c r="E7" s="123"/>
      <c r="F7" s="123"/>
      <c r="G7" s="123"/>
    </row>
    <row r="8" spans="1:17">
      <c r="C8" s="89" t="s">
        <v>358</v>
      </c>
      <c r="D8" s="90"/>
      <c r="E8" s="90"/>
      <c r="F8" s="90"/>
      <c r="G8" s="91"/>
    </row>
    <row r="9" spans="1:17">
      <c r="C9" s="92"/>
      <c r="D9" s="93"/>
      <c r="E9" s="93"/>
      <c r="F9" s="93"/>
      <c r="G9" s="94"/>
    </row>
    <row r="10" spans="1:17">
      <c r="C10" s="92"/>
      <c r="D10" s="93"/>
      <c r="E10" s="93"/>
      <c r="F10" s="93"/>
      <c r="G10" s="94"/>
    </row>
    <row r="11" spans="1:17" ht="45.75" customHeight="1">
      <c r="C11" s="92"/>
      <c r="D11" s="93"/>
      <c r="E11" s="93"/>
      <c r="F11" s="93"/>
      <c r="G11" s="94"/>
    </row>
    <row r="12" spans="1:17" ht="45.75" customHeight="1">
      <c r="C12" s="92"/>
      <c r="D12" s="93"/>
      <c r="E12" s="93"/>
      <c r="F12" s="93"/>
      <c r="G12" s="94"/>
    </row>
    <row r="13" spans="1:17">
      <c r="C13" s="92"/>
      <c r="D13" s="93"/>
      <c r="E13" s="93"/>
      <c r="F13" s="93"/>
      <c r="G13" s="94"/>
      <c r="J13" s="8"/>
    </row>
    <row r="14" spans="1:17">
      <c r="C14" s="92"/>
      <c r="D14" s="93"/>
      <c r="E14" s="93"/>
      <c r="F14" s="93"/>
      <c r="G14" s="94"/>
    </row>
    <row r="15" spans="1:17">
      <c r="C15" s="92"/>
      <c r="D15" s="93"/>
      <c r="E15" s="93"/>
      <c r="F15" s="93"/>
      <c r="G15" s="94"/>
    </row>
    <row r="16" spans="1:17">
      <c r="C16" s="92"/>
      <c r="D16" s="93"/>
      <c r="E16" s="93"/>
      <c r="F16" s="93"/>
      <c r="G16" s="94"/>
    </row>
    <row r="17" spans="3:15">
      <c r="C17" s="92"/>
      <c r="D17" s="93"/>
      <c r="E17" s="93"/>
      <c r="F17" s="93"/>
      <c r="G17" s="94"/>
    </row>
    <row r="18" spans="3:15">
      <c r="C18" s="92"/>
      <c r="D18" s="93"/>
      <c r="E18" s="93"/>
      <c r="F18" s="93"/>
      <c r="G18" s="94"/>
    </row>
    <row r="19" spans="3:15">
      <c r="C19" s="92"/>
      <c r="D19" s="93"/>
      <c r="E19" s="93"/>
      <c r="F19" s="93"/>
      <c r="G19" s="94"/>
    </row>
    <row r="20" spans="3:15" ht="7.5" customHeight="1">
      <c r="C20" s="92"/>
      <c r="D20" s="93"/>
      <c r="E20" s="93"/>
      <c r="F20" s="93"/>
      <c r="G20" s="94"/>
    </row>
    <row r="21" spans="3:15" hidden="1">
      <c r="C21" s="92"/>
      <c r="D21" s="93"/>
      <c r="E21" s="93"/>
      <c r="F21" s="93"/>
      <c r="G21" s="94"/>
    </row>
    <row r="22" spans="3:15" hidden="1">
      <c r="C22" s="92"/>
      <c r="D22" s="93"/>
      <c r="E22" s="93"/>
      <c r="F22" s="93"/>
      <c r="G22" s="94"/>
    </row>
    <row r="23" spans="3:15" hidden="1">
      <c r="C23" s="92"/>
      <c r="D23" s="93"/>
      <c r="E23" s="93"/>
      <c r="F23" s="93"/>
      <c r="G23" s="94"/>
    </row>
    <row r="24" spans="3:15" hidden="1">
      <c r="C24" s="92"/>
      <c r="D24" s="93"/>
      <c r="E24" s="93"/>
      <c r="F24" s="93"/>
      <c r="G24" s="94"/>
    </row>
    <row r="25" spans="3:15" hidden="1">
      <c r="C25" s="92"/>
      <c r="D25" s="93"/>
      <c r="E25" s="93"/>
      <c r="F25" s="93"/>
      <c r="G25" s="94"/>
    </row>
    <row r="26" spans="3:15" ht="15.75" thickBot="1">
      <c r="C26" s="95"/>
      <c r="D26" s="96"/>
      <c r="E26" s="96"/>
      <c r="F26" s="96"/>
      <c r="G26" s="97"/>
    </row>
    <row r="27" spans="3:15" ht="15.75" thickBot="1"/>
    <row r="28" spans="3:15" s="27" customFormat="1" ht="50.25" customHeight="1" thickBot="1">
      <c r="C28" s="34" t="s">
        <v>10</v>
      </c>
      <c r="D28" s="98" t="s">
        <v>362</v>
      </c>
      <c r="E28" s="99"/>
      <c r="F28" s="99"/>
      <c r="G28" s="100"/>
    </row>
    <row r="29" spans="3:15" s="27" customFormat="1" ht="27.75" customHeight="1" thickBot="1">
      <c r="C29" s="110" t="s">
        <v>1</v>
      </c>
      <c r="D29" s="110" t="s">
        <v>2</v>
      </c>
      <c r="E29" s="28" t="s">
        <v>3</v>
      </c>
      <c r="F29" s="28" t="s">
        <v>4</v>
      </c>
      <c r="G29" s="110" t="s">
        <v>293</v>
      </c>
      <c r="H29" s="37" t="s">
        <v>15</v>
      </c>
      <c r="I29" s="38"/>
      <c r="J29" s="38"/>
      <c r="K29" s="38"/>
      <c r="L29" s="38"/>
      <c r="M29" s="38"/>
      <c r="N29" s="38"/>
    </row>
    <row r="30" spans="3:15" s="27" customFormat="1" ht="26.25" thickBot="1">
      <c r="C30" s="111"/>
      <c r="D30" s="111"/>
      <c r="E30" s="29" t="s">
        <v>294</v>
      </c>
      <c r="F30" s="29" t="s">
        <v>295</v>
      </c>
      <c r="G30" s="124"/>
      <c r="H30" s="104" t="s">
        <v>418</v>
      </c>
      <c r="I30" s="105"/>
      <c r="J30" s="105"/>
      <c r="K30" s="105"/>
      <c r="L30" s="105"/>
      <c r="M30" s="105"/>
      <c r="N30" s="105"/>
      <c r="O30" s="106"/>
    </row>
    <row r="31" spans="3:15" s="27" customFormat="1" ht="15.75" customHeight="1" thickBot="1">
      <c r="C31" s="30" t="s">
        <v>364</v>
      </c>
      <c r="D31" s="30" t="s">
        <v>323</v>
      </c>
      <c r="E31" s="30">
        <v>8</v>
      </c>
      <c r="F31" s="71">
        <v>8</v>
      </c>
      <c r="G31" s="72">
        <v>9</v>
      </c>
      <c r="H31" s="107"/>
      <c r="I31" s="108"/>
      <c r="J31" s="108"/>
      <c r="K31" s="108"/>
      <c r="L31" s="108"/>
      <c r="M31" s="108"/>
      <c r="N31" s="108"/>
      <c r="O31" s="109"/>
    </row>
    <row r="32" spans="3:15" s="27" customFormat="1" ht="28.5" customHeight="1" thickBot="1">
      <c r="C32" s="33" t="s">
        <v>12</v>
      </c>
      <c r="D32" s="128" t="s">
        <v>363</v>
      </c>
      <c r="E32" s="129"/>
      <c r="F32" s="129"/>
      <c r="G32" s="130"/>
    </row>
    <row r="33" spans="3:15" s="27" customFormat="1" ht="28.5" customHeight="1" thickBot="1">
      <c r="C33" s="69"/>
      <c r="D33" s="70"/>
      <c r="E33" s="70"/>
      <c r="F33" s="70"/>
      <c r="G33" s="70"/>
    </row>
    <row r="34" spans="3:15" s="27" customFormat="1" ht="47.25" customHeight="1" thickBot="1">
      <c r="C34" s="34" t="s">
        <v>10</v>
      </c>
      <c r="D34" s="140" t="s">
        <v>362</v>
      </c>
      <c r="E34" s="141"/>
      <c r="F34" s="141"/>
      <c r="G34" s="142"/>
    </row>
    <row r="35" spans="3:15" s="27" customFormat="1" ht="25.5" customHeight="1" thickBot="1">
      <c r="C35" s="110" t="s">
        <v>1</v>
      </c>
      <c r="D35" s="110" t="s">
        <v>2</v>
      </c>
      <c r="E35" s="28" t="s">
        <v>3</v>
      </c>
      <c r="F35" s="28" t="s">
        <v>4</v>
      </c>
      <c r="G35" s="110" t="s">
        <v>293</v>
      </c>
      <c r="H35" s="37" t="s">
        <v>15</v>
      </c>
      <c r="I35" s="38"/>
      <c r="J35" s="38"/>
      <c r="K35" s="38"/>
      <c r="L35" s="38"/>
      <c r="M35" s="38"/>
      <c r="N35" s="38"/>
    </row>
    <row r="36" spans="3:15" s="27" customFormat="1" ht="26.25" thickBot="1">
      <c r="C36" s="111"/>
      <c r="D36" s="111"/>
      <c r="E36" s="29" t="s">
        <v>294</v>
      </c>
      <c r="F36" s="29" t="s">
        <v>295</v>
      </c>
      <c r="G36" s="124"/>
      <c r="H36" s="104" t="s">
        <v>416</v>
      </c>
      <c r="I36" s="105"/>
      <c r="J36" s="105"/>
      <c r="K36" s="105"/>
      <c r="L36" s="105"/>
      <c r="M36" s="105"/>
      <c r="N36" s="105"/>
      <c r="O36" s="106"/>
    </row>
    <row r="37" spans="3:15" s="27" customFormat="1" ht="15.75" customHeight="1" thickBot="1">
      <c r="C37" s="71" t="s">
        <v>365</v>
      </c>
      <c r="D37" s="71" t="s">
        <v>323</v>
      </c>
      <c r="E37" s="71">
        <v>50</v>
      </c>
      <c r="F37" s="71">
        <v>46</v>
      </c>
      <c r="G37" s="72">
        <v>46</v>
      </c>
      <c r="H37" s="107"/>
      <c r="I37" s="108"/>
      <c r="J37" s="108"/>
      <c r="K37" s="108"/>
      <c r="L37" s="108"/>
      <c r="M37" s="108"/>
      <c r="N37" s="108"/>
      <c r="O37" s="109"/>
    </row>
    <row r="38" spans="3:15" s="27" customFormat="1" ht="28.5" customHeight="1" thickBot="1">
      <c r="C38" s="72" t="s">
        <v>12</v>
      </c>
      <c r="D38" s="125" t="s">
        <v>363</v>
      </c>
      <c r="E38" s="126"/>
      <c r="F38" s="126"/>
      <c r="G38" s="127"/>
    </row>
    <row r="39" spans="3:15" s="27" customFormat="1" ht="21.75" customHeight="1" thickBot="1">
      <c r="C39" s="69"/>
      <c r="D39" s="73"/>
      <c r="E39" s="73"/>
      <c r="F39" s="73"/>
      <c r="G39" s="73"/>
    </row>
    <row r="40" spans="3:15" s="27" customFormat="1" ht="45" customHeight="1" thickBot="1">
      <c r="C40" s="34" t="s">
        <v>10</v>
      </c>
      <c r="D40" s="98" t="s">
        <v>362</v>
      </c>
      <c r="E40" s="99"/>
      <c r="F40" s="99"/>
      <c r="G40" s="100"/>
    </row>
    <row r="41" spans="3:15" s="27" customFormat="1" ht="27.75" customHeight="1" thickBot="1">
      <c r="C41" s="110" t="s">
        <v>1</v>
      </c>
      <c r="D41" s="110" t="s">
        <v>2</v>
      </c>
      <c r="E41" s="28" t="s">
        <v>3</v>
      </c>
      <c r="F41" s="28" t="s">
        <v>4</v>
      </c>
      <c r="G41" s="110" t="s">
        <v>293</v>
      </c>
      <c r="H41" s="37" t="s">
        <v>15</v>
      </c>
      <c r="I41" s="38"/>
      <c r="J41" s="38"/>
      <c r="K41" s="38"/>
      <c r="L41" s="38"/>
      <c r="M41" s="38"/>
      <c r="N41" s="38"/>
    </row>
    <row r="42" spans="3:15" s="27" customFormat="1" ht="26.25" thickBot="1">
      <c r="C42" s="111"/>
      <c r="D42" s="111"/>
      <c r="E42" s="29" t="s">
        <v>294</v>
      </c>
      <c r="F42" s="29" t="s">
        <v>295</v>
      </c>
      <c r="G42" s="124"/>
      <c r="H42" s="104" t="s">
        <v>417</v>
      </c>
      <c r="I42" s="105"/>
      <c r="J42" s="105"/>
      <c r="K42" s="105"/>
      <c r="L42" s="105"/>
      <c r="M42" s="105"/>
      <c r="N42" s="105"/>
      <c r="O42" s="106"/>
    </row>
    <row r="43" spans="3:15" s="27" customFormat="1" ht="15.75" customHeight="1" thickBot="1">
      <c r="C43" s="30" t="s">
        <v>366</v>
      </c>
      <c r="D43" s="30" t="s">
        <v>323</v>
      </c>
      <c r="E43" s="30">
        <v>48</v>
      </c>
      <c r="F43" s="71">
        <v>48</v>
      </c>
      <c r="G43" s="72">
        <v>61</v>
      </c>
      <c r="H43" s="107"/>
      <c r="I43" s="108"/>
      <c r="J43" s="108"/>
      <c r="K43" s="108"/>
      <c r="L43" s="108"/>
      <c r="M43" s="108"/>
      <c r="N43" s="108"/>
      <c r="O43" s="109"/>
    </row>
    <row r="44" spans="3:15" s="27" customFormat="1" ht="28.5" customHeight="1" thickBot="1">
      <c r="C44" s="33" t="s">
        <v>12</v>
      </c>
      <c r="D44" s="128" t="s">
        <v>363</v>
      </c>
      <c r="E44" s="129"/>
      <c r="F44" s="129"/>
      <c r="G44" s="130"/>
    </row>
  </sheetData>
  <mergeCells count="24">
    <mergeCell ref="D44:G44"/>
    <mergeCell ref="H36:O37"/>
    <mergeCell ref="H42:O43"/>
    <mergeCell ref="D5:G5"/>
    <mergeCell ref="E2:M2"/>
    <mergeCell ref="E3:M3"/>
    <mergeCell ref="D34:G34"/>
    <mergeCell ref="C7:G7"/>
    <mergeCell ref="C8:G26"/>
    <mergeCell ref="D28:G28"/>
    <mergeCell ref="C29:C30"/>
    <mergeCell ref="D29:D30"/>
    <mergeCell ref="G29:G30"/>
    <mergeCell ref="E4:M4"/>
    <mergeCell ref="H30:O31"/>
    <mergeCell ref="D32:G32"/>
    <mergeCell ref="C35:C36"/>
    <mergeCell ref="D35:D36"/>
    <mergeCell ref="G35:G36"/>
    <mergeCell ref="D40:G40"/>
    <mergeCell ref="C41:C42"/>
    <mergeCell ref="D41:D42"/>
    <mergeCell ref="G41:G42"/>
    <mergeCell ref="D38:G38"/>
  </mergeCells>
  <pageMargins left="0.70866141732283472" right="0.70866141732283472" top="0.74803149606299213" bottom="0.74803149606299213" header="0.31496062992125984" footer="0.31496062992125984"/>
  <pageSetup paperSize="9" scale="65" orientation="landscape" r:id="rId1"/>
  <rowBreaks count="1" manualBreakCount="1">
    <brk id="33" max="16383" man="1"/>
  </rowBreaks>
  <ignoredErrors>
    <ignoredError sqref="D3:D4" numberStoredAsText="1"/>
  </ignoredErrors>
</worksheet>
</file>

<file path=xl/worksheets/sheet3.xml><?xml version="1.0" encoding="utf-8"?>
<worksheet xmlns="http://schemas.openxmlformats.org/spreadsheetml/2006/main" xmlns:r="http://schemas.openxmlformats.org/officeDocument/2006/relationships">
  <dimension ref="A1:Q33"/>
  <sheetViews>
    <sheetView view="pageBreakPreview" topLeftCell="B1" zoomScaleSheetLayoutView="100" workbookViewId="0">
      <selection activeCell="P28" sqref="P28"/>
    </sheetView>
  </sheetViews>
  <sheetFormatPr defaultRowHeight="15"/>
  <cols>
    <col min="1" max="1" width="9.140625" hidden="1" customWidth="1"/>
    <col min="2" max="2" width="3" customWidth="1"/>
    <col min="3" max="3" width="42.42578125" customWidth="1"/>
    <col min="4" max="4" width="13.140625" customWidth="1"/>
    <col min="5" max="5" width="12.85546875" customWidth="1"/>
    <col min="6" max="6" width="12.5703125" customWidth="1"/>
    <col min="7" max="7" width="12.7109375" customWidth="1"/>
    <col min="9" max="13" width="1.85546875" customWidth="1"/>
    <col min="14" max="17" width="18.85546875" customWidth="1"/>
  </cols>
  <sheetData>
    <row r="1" spans="1:17" ht="15.75" thickBot="1">
      <c r="D1" t="s">
        <v>13</v>
      </c>
      <c r="E1" t="s">
        <v>0</v>
      </c>
    </row>
    <row r="2" spans="1:17" ht="15.75" thickBot="1">
      <c r="C2" t="str">
        <f>+'програм 15'!$B$2</f>
        <v xml:space="preserve"> ЈЛС</v>
      </c>
      <c r="D2" s="18">
        <f>+'програм 15'!$C$2</f>
        <v>51</v>
      </c>
      <c r="E2" s="134" t="str">
        <f>+'програм 15'!$D$2</f>
        <v>КРУПАЊ</v>
      </c>
      <c r="F2" s="135"/>
      <c r="G2" s="135"/>
      <c r="H2" s="135"/>
      <c r="I2" s="135"/>
      <c r="J2" s="135"/>
      <c r="K2" s="135"/>
      <c r="L2" s="135"/>
      <c r="M2" s="136"/>
      <c r="Q2" t="s">
        <v>277</v>
      </c>
    </row>
    <row r="3" spans="1:17" ht="60.75" thickBot="1">
      <c r="C3" t="s">
        <v>5</v>
      </c>
      <c r="D3" s="19" t="s">
        <v>46</v>
      </c>
      <c r="E3" s="137" t="s">
        <v>24</v>
      </c>
      <c r="F3" s="138"/>
      <c r="G3" s="138"/>
      <c r="H3" s="138"/>
      <c r="I3" s="138"/>
      <c r="J3" s="138"/>
      <c r="K3" s="138"/>
      <c r="L3" s="138"/>
      <c r="M3" s="139"/>
      <c r="N3" s="41" t="s">
        <v>290</v>
      </c>
      <c r="O3" s="41" t="s">
        <v>291</v>
      </c>
      <c r="P3" s="41" t="s">
        <v>292</v>
      </c>
      <c r="Q3" s="41" t="s">
        <v>278</v>
      </c>
    </row>
    <row r="4" spans="1:17" ht="15.75" thickBot="1">
      <c r="A4" s="7" t="str">
        <f>CONCATENATE(D3,"-",D4)</f>
        <v>0602-0002</v>
      </c>
      <c r="C4" t="s">
        <v>101</v>
      </c>
      <c r="D4" s="19" t="s">
        <v>51</v>
      </c>
      <c r="E4" s="115" t="s">
        <v>84</v>
      </c>
      <c r="F4" s="121"/>
      <c r="G4" s="121"/>
      <c r="H4" s="121"/>
      <c r="I4" s="121"/>
      <c r="J4" s="121"/>
      <c r="K4" s="121"/>
      <c r="L4" s="121"/>
      <c r="M4" s="122"/>
      <c r="N4" s="21">
        <v>10082</v>
      </c>
      <c r="O4" s="21">
        <v>11867</v>
      </c>
      <c r="P4" s="21">
        <v>11356</v>
      </c>
      <c r="Q4" s="20">
        <f>P4/O4</f>
        <v>0.95693941181427489</v>
      </c>
    </row>
    <row r="5" spans="1:17" ht="15.75" thickBot="1">
      <c r="C5" t="s">
        <v>11</v>
      </c>
      <c r="D5" s="131" t="s">
        <v>298</v>
      </c>
      <c r="E5" s="152"/>
      <c r="F5" s="152"/>
      <c r="G5" s="152"/>
      <c r="H5" s="152"/>
      <c r="I5" s="153"/>
    </row>
    <row r="7" spans="1:17" ht="15.75" thickBot="1">
      <c r="C7" s="123" t="s">
        <v>14</v>
      </c>
      <c r="D7" s="123"/>
      <c r="E7" s="123"/>
      <c r="F7" s="123"/>
      <c r="G7" s="123"/>
    </row>
    <row r="8" spans="1:17">
      <c r="C8" s="143" t="s">
        <v>357</v>
      </c>
      <c r="D8" s="144"/>
      <c r="E8" s="144"/>
      <c r="F8" s="144"/>
      <c r="G8" s="145"/>
    </row>
    <row r="9" spans="1:17">
      <c r="C9" s="146"/>
      <c r="D9" s="147"/>
      <c r="E9" s="147"/>
      <c r="F9" s="147"/>
      <c r="G9" s="148"/>
    </row>
    <row r="10" spans="1:17">
      <c r="C10" s="146"/>
      <c r="D10" s="147"/>
      <c r="E10" s="147"/>
      <c r="F10" s="147"/>
      <c r="G10" s="148"/>
    </row>
    <row r="11" spans="1:17">
      <c r="C11" s="146"/>
      <c r="D11" s="147"/>
      <c r="E11" s="147"/>
      <c r="F11" s="147"/>
      <c r="G11" s="148"/>
    </row>
    <row r="12" spans="1:17">
      <c r="C12" s="146"/>
      <c r="D12" s="147"/>
      <c r="E12" s="147"/>
      <c r="F12" s="147"/>
      <c r="G12" s="148"/>
    </row>
    <row r="13" spans="1:17">
      <c r="C13" s="146"/>
      <c r="D13" s="147"/>
      <c r="E13" s="147"/>
      <c r="F13" s="147"/>
      <c r="G13" s="148"/>
      <c r="J13" s="8"/>
    </row>
    <row r="14" spans="1:17">
      <c r="C14" s="146"/>
      <c r="D14" s="147"/>
      <c r="E14" s="147"/>
      <c r="F14" s="147"/>
      <c r="G14" s="148"/>
    </row>
    <row r="15" spans="1:17">
      <c r="C15" s="146"/>
      <c r="D15" s="147"/>
      <c r="E15" s="147"/>
      <c r="F15" s="147"/>
      <c r="G15" s="148"/>
    </row>
    <row r="16" spans="1:17">
      <c r="C16" s="146"/>
      <c r="D16" s="147"/>
      <c r="E16" s="147"/>
      <c r="F16" s="147"/>
      <c r="G16" s="148"/>
    </row>
    <row r="17" spans="3:16">
      <c r="C17" s="146"/>
      <c r="D17" s="147"/>
      <c r="E17" s="147"/>
      <c r="F17" s="147"/>
      <c r="G17" s="148"/>
    </row>
    <row r="18" spans="3:16">
      <c r="C18" s="146"/>
      <c r="D18" s="147"/>
      <c r="E18" s="147"/>
      <c r="F18" s="147"/>
      <c r="G18" s="148"/>
    </row>
    <row r="19" spans="3:16">
      <c r="C19" s="146"/>
      <c r="D19" s="147"/>
      <c r="E19" s="147"/>
      <c r="F19" s="147"/>
      <c r="G19" s="148"/>
    </row>
    <row r="20" spans="3:16" ht="7.5" customHeight="1">
      <c r="C20" s="146"/>
      <c r="D20" s="147"/>
      <c r="E20" s="147"/>
      <c r="F20" s="147"/>
      <c r="G20" s="148"/>
    </row>
    <row r="21" spans="3:16" hidden="1">
      <c r="C21" s="146"/>
      <c r="D21" s="147"/>
      <c r="E21" s="147"/>
      <c r="F21" s="147"/>
      <c r="G21" s="148"/>
    </row>
    <row r="22" spans="3:16" hidden="1">
      <c r="C22" s="146"/>
      <c r="D22" s="147"/>
      <c r="E22" s="147"/>
      <c r="F22" s="147"/>
      <c r="G22" s="148"/>
    </row>
    <row r="23" spans="3:16" hidden="1">
      <c r="C23" s="146"/>
      <c r="D23" s="147"/>
      <c r="E23" s="147"/>
      <c r="F23" s="147"/>
      <c r="G23" s="148"/>
    </row>
    <row r="24" spans="3:16" hidden="1">
      <c r="C24" s="146"/>
      <c r="D24" s="147"/>
      <c r="E24" s="147"/>
      <c r="F24" s="147"/>
      <c r="G24" s="148"/>
    </row>
    <row r="25" spans="3:16" hidden="1">
      <c r="C25" s="146"/>
      <c r="D25" s="147"/>
      <c r="E25" s="147"/>
      <c r="F25" s="147"/>
      <c r="G25" s="148"/>
    </row>
    <row r="26" spans="3:16" ht="268.5" customHeight="1" thickBot="1">
      <c r="C26" s="149"/>
      <c r="D26" s="150"/>
      <c r="E26" s="150"/>
      <c r="F26" s="150"/>
      <c r="G26" s="151"/>
    </row>
    <row r="27" spans="3:16" ht="15.75" thickBot="1"/>
    <row r="28" spans="3:16" s="27" customFormat="1" ht="50.25" customHeight="1" thickBot="1">
      <c r="C28" s="34" t="s">
        <v>10</v>
      </c>
      <c r="D28" s="98" t="s">
        <v>356</v>
      </c>
      <c r="E28" s="163"/>
      <c r="F28" s="163"/>
      <c r="G28" s="164"/>
    </row>
    <row r="29" spans="3:16" s="27" customFormat="1" ht="24.75" customHeight="1" thickBot="1">
      <c r="C29" s="110" t="s">
        <v>1</v>
      </c>
      <c r="D29" s="110" t="s">
        <v>2</v>
      </c>
      <c r="E29" s="28" t="s">
        <v>3</v>
      </c>
      <c r="F29" s="28" t="s">
        <v>4</v>
      </c>
      <c r="G29" s="110" t="s">
        <v>293</v>
      </c>
      <c r="H29" s="37" t="s">
        <v>15</v>
      </c>
      <c r="I29" s="38"/>
      <c r="J29" s="38"/>
      <c r="K29" s="38"/>
      <c r="L29" s="38"/>
      <c r="M29" s="38"/>
      <c r="N29" s="38"/>
    </row>
    <row r="30" spans="3:16" s="27" customFormat="1" ht="26.25" customHeight="1" thickBot="1">
      <c r="C30" s="111"/>
      <c r="D30" s="111"/>
      <c r="E30" s="29" t="s">
        <v>294</v>
      </c>
      <c r="F30" s="29" t="s">
        <v>295</v>
      </c>
      <c r="G30" s="124"/>
      <c r="H30" s="154" t="s">
        <v>355</v>
      </c>
      <c r="I30" s="155"/>
      <c r="J30" s="155"/>
      <c r="K30" s="155"/>
      <c r="L30" s="155"/>
      <c r="M30" s="155"/>
      <c r="N30" s="155"/>
      <c r="O30" s="155"/>
      <c r="P30" s="156"/>
    </row>
    <row r="31" spans="3:16" s="27" customFormat="1" ht="39" thickBot="1">
      <c r="C31" s="6" t="s">
        <v>354</v>
      </c>
      <c r="D31" s="6" t="s">
        <v>337</v>
      </c>
      <c r="E31" s="6">
        <v>93.3</v>
      </c>
      <c r="F31" s="6">
        <v>100</v>
      </c>
      <c r="G31" s="61">
        <v>95.7</v>
      </c>
      <c r="H31" s="157"/>
      <c r="I31" s="158"/>
      <c r="J31" s="158"/>
      <c r="K31" s="158"/>
      <c r="L31" s="158"/>
      <c r="M31" s="158"/>
      <c r="N31" s="158"/>
      <c r="O31" s="158"/>
      <c r="P31" s="159"/>
    </row>
    <row r="32" spans="3:16" s="27" customFormat="1" ht="28.5" customHeight="1" thickBot="1">
      <c r="C32" s="61" t="s">
        <v>12</v>
      </c>
      <c r="D32" s="160" t="s">
        <v>353</v>
      </c>
      <c r="E32" s="161"/>
      <c r="F32" s="161"/>
      <c r="G32" s="162"/>
    </row>
    <row r="33" spans="3:7" ht="28.5" customHeight="1">
      <c r="C33" s="1"/>
      <c r="D33" s="2"/>
      <c r="E33" s="3"/>
      <c r="F33" s="3"/>
      <c r="G33" s="3"/>
    </row>
  </sheetData>
  <mergeCells count="12">
    <mergeCell ref="H30:P31"/>
    <mergeCell ref="D32:G32"/>
    <mergeCell ref="D28:G28"/>
    <mergeCell ref="C29:C30"/>
    <mergeCell ref="D29:D30"/>
    <mergeCell ref="G29:G30"/>
    <mergeCell ref="C8:G26"/>
    <mergeCell ref="E2:M2"/>
    <mergeCell ref="E3:M3"/>
    <mergeCell ref="E4:M4"/>
    <mergeCell ref="C7:G7"/>
    <mergeCell ref="D5:I5"/>
  </mergeCells>
  <pageMargins left="0.70866141732283472" right="0.70866141732283472" top="0.74803149606299213" bottom="0.74803149606299213" header="0.31496062992125984" footer="0.31496062992125984"/>
  <pageSetup paperSize="9" scale="68" orientation="landscape" r:id="rId1"/>
  <rowBreaks count="1" manualBreakCount="1">
    <brk id="27" max="16383" man="1"/>
  </rowBreaks>
</worksheet>
</file>

<file path=xl/worksheets/sheet4.xml><?xml version="1.0" encoding="utf-8"?>
<worksheet xmlns="http://schemas.openxmlformats.org/spreadsheetml/2006/main" xmlns:r="http://schemas.openxmlformats.org/officeDocument/2006/relationships">
  <dimension ref="A1:Q33"/>
  <sheetViews>
    <sheetView view="pageBreakPreview" topLeftCell="B1" zoomScaleSheetLayoutView="100" workbookViewId="0">
      <selection activeCell="P28" sqref="P28"/>
    </sheetView>
  </sheetViews>
  <sheetFormatPr defaultRowHeight="15"/>
  <cols>
    <col min="1" max="1" width="9.140625" hidden="1" customWidth="1"/>
    <col min="2" max="2" width="2" customWidth="1"/>
    <col min="3" max="3" width="42.42578125" customWidth="1"/>
    <col min="4" max="4" width="13.140625" customWidth="1"/>
    <col min="5" max="5" width="12.85546875" customWidth="1"/>
    <col min="6" max="6" width="12.5703125" customWidth="1"/>
    <col min="7" max="7" width="12.7109375" customWidth="1"/>
    <col min="8" max="13" width="2.140625" customWidth="1"/>
    <col min="14" max="17" width="21.42578125" customWidth="1"/>
  </cols>
  <sheetData>
    <row r="1" spans="1:17" ht="15.75" thickBot="1">
      <c r="D1" t="s">
        <v>13</v>
      </c>
      <c r="E1" t="s">
        <v>0</v>
      </c>
    </row>
    <row r="2" spans="1:17" ht="15.75" thickBot="1">
      <c r="C2" t="str">
        <f>+'програм 15'!$B$2</f>
        <v xml:space="preserve"> ЈЛС</v>
      </c>
      <c r="D2" s="18">
        <f>+'програм 15'!$C$2</f>
        <v>51</v>
      </c>
      <c r="E2" s="134" t="str">
        <f>+'програм 15'!$D$2</f>
        <v>КРУПАЊ</v>
      </c>
      <c r="F2" s="135"/>
      <c r="G2" s="135"/>
      <c r="H2" s="135"/>
      <c r="I2" s="135"/>
      <c r="J2" s="135"/>
      <c r="K2" s="135"/>
      <c r="L2" s="135"/>
      <c r="M2" s="136"/>
      <c r="Q2" t="s">
        <v>277</v>
      </c>
    </row>
    <row r="3" spans="1:17" ht="45.75" thickBot="1">
      <c r="C3" t="s">
        <v>5</v>
      </c>
      <c r="D3" s="19" t="s">
        <v>46</v>
      </c>
      <c r="E3" s="137" t="s">
        <v>24</v>
      </c>
      <c r="F3" s="138"/>
      <c r="G3" s="138"/>
      <c r="H3" s="138"/>
      <c r="I3" s="138"/>
      <c r="J3" s="138"/>
      <c r="K3" s="138"/>
      <c r="L3" s="138"/>
      <c r="M3" s="139"/>
      <c r="N3" s="41" t="s">
        <v>290</v>
      </c>
      <c r="O3" s="41" t="s">
        <v>291</v>
      </c>
      <c r="P3" s="41" t="s">
        <v>292</v>
      </c>
      <c r="Q3" s="41" t="s">
        <v>278</v>
      </c>
    </row>
    <row r="4" spans="1:17" ht="15.75" thickBot="1">
      <c r="A4" s="7" t="str">
        <f>CONCATENATE(D3,"-",D4)</f>
        <v>0602-0004</v>
      </c>
      <c r="C4" t="s">
        <v>101</v>
      </c>
      <c r="D4" s="19" t="s">
        <v>53</v>
      </c>
      <c r="E4" s="115" t="s">
        <v>86</v>
      </c>
      <c r="F4" s="121"/>
      <c r="G4" s="121"/>
      <c r="H4" s="121"/>
      <c r="I4" s="121"/>
      <c r="J4" s="121"/>
      <c r="K4" s="121"/>
      <c r="L4" s="121"/>
      <c r="M4" s="122"/>
      <c r="N4" s="21">
        <v>1620</v>
      </c>
      <c r="O4" s="21">
        <v>1599</v>
      </c>
      <c r="P4" s="21">
        <v>1567</v>
      </c>
      <c r="Q4" s="20">
        <f>P4/O4</f>
        <v>0.97998749218261416</v>
      </c>
    </row>
    <row r="5" spans="1:17" ht="15.75" thickBot="1">
      <c r="C5" t="s">
        <v>11</v>
      </c>
      <c r="D5" s="131" t="s">
        <v>279</v>
      </c>
      <c r="E5" s="132"/>
      <c r="F5" s="132"/>
      <c r="G5" s="133"/>
    </row>
    <row r="7" spans="1:17" ht="15.75" thickBot="1">
      <c r="C7" s="123" t="s">
        <v>14</v>
      </c>
      <c r="D7" s="123"/>
      <c r="E7" s="123"/>
      <c r="F7" s="123"/>
      <c r="G7" s="123"/>
    </row>
    <row r="8" spans="1:17">
      <c r="C8" s="89" t="s">
        <v>406</v>
      </c>
      <c r="D8" s="90"/>
      <c r="E8" s="90"/>
      <c r="F8" s="90"/>
      <c r="G8" s="91"/>
    </row>
    <row r="9" spans="1:17">
      <c r="C9" s="92"/>
      <c r="D9" s="93"/>
      <c r="E9" s="93"/>
      <c r="F9" s="93"/>
      <c r="G9" s="94"/>
    </row>
    <row r="10" spans="1:17">
      <c r="C10" s="92"/>
      <c r="D10" s="93"/>
      <c r="E10" s="93"/>
      <c r="F10" s="93"/>
      <c r="G10" s="94"/>
    </row>
    <row r="11" spans="1:17">
      <c r="C11" s="92"/>
      <c r="D11" s="93"/>
      <c r="E11" s="93"/>
      <c r="F11" s="93"/>
      <c r="G11" s="94"/>
    </row>
    <row r="12" spans="1:17">
      <c r="C12" s="92"/>
      <c r="D12" s="93"/>
      <c r="E12" s="93"/>
      <c r="F12" s="93"/>
      <c r="G12" s="94"/>
    </row>
    <row r="13" spans="1:17">
      <c r="C13" s="92"/>
      <c r="D13" s="93"/>
      <c r="E13" s="93"/>
      <c r="F13" s="93"/>
      <c r="G13" s="94"/>
      <c r="J13" s="8"/>
    </row>
    <row r="14" spans="1:17">
      <c r="C14" s="92"/>
      <c r="D14" s="93"/>
      <c r="E14" s="93"/>
      <c r="F14" s="93"/>
      <c r="G14" s="94"/>
    </row>
    <row r="15" spans="1:17">
      <c r="C15" s="92"/>
      <c r="D15" s="93"/>
      <c r="E15" s="93"/>
      <c r="F15" s="93"/>
      <c r="G15" s="94"/>
    </row>
    <row r="16" spans="1:17">
      <c r="C16" s="92"/>
      <c r="D16" s="93"/>
      <c r="E16" s="93"/>
      <c r="F16" s="93"/>
      <c r="G16" s="94"/>
    </row>
    <row r="17" spans="3:16">
      <c r="C17" s="92"/>
      <c r="D17" s="93"/>
      <c r="E17" s="93"/>
      <c r="F17" s="93"/>
      <c r="G17" s="94"/>
    </row>
    <row r="18" spans="3:16">
      <c r="C18" s="92"/>
      <c r="D18" s="93"/>
      <c r="E18" s="93"/>
      <c r="F18" s="93"/>
      <c r="G18" s="94"/>
    </row>
    <row r="19" spans="3:16">
      <c r="C19" s="92"/>
      <c r="D19" s="93"/>
      <c r="E19" s="93"/>
      <c r="F19" s="93"/>
      <c r="G19" s="94"/>
    </row>
    <row r="20" spans="3:16" ht="7.5" customHeight="1">
      <c r="C20" s="92"/>
      <c r="D20" s="93"/>
      <c r="E20" s="93"/>
      <c r="F20" s="93"/>
      <c r="G20" s="94"/>
    </row>
    <row r="21" spans="3:16" hidden="1">
      <c r="C21" s="92"/>
      <c r="D21" s="93"/>
      <c r="E21" s="93"/>
      <c r="F21" s="93"/>
      <c r="G21" s="94"/>
    </row>
    <row r="22" spans="3:16" hidden="1">
      <c r="C22" s="92"/>
      <c r="D22" s="93"/>
      <c r="E22" s="93"/>
      <c r="F22" s="93"/>
      <c r="G22" s="94"/>
    </row>
    <row r="23" spans="3:16" hidden="1">
      <c r="C23" s="92"/>
      <c r="D23" s="93"/>
      <c r="E23" s="93"/>
      <c r="F23" s="93"/>
      <c r="G23" s="94"/>
    </row>
    <row r="24" spans="3:16" hidden="1">
      <c r="C24" s="92"/>
      <c r="D24" s="93"/>
      <c r="E24" s="93"/>
      <c r="F24" s="93"/>
      <c r="G24" s="94"/>
    </row>
    <row r="25" spans="3:16" hidden="1">
      <c r="C25" s="92"/>
      <c r="D25" s="93"/>
      <c r="E25" s="93"/>
      <c r="F25" s="93"/>
      <c r="G25" s="94"/>
    </row>
    <row r="26" spans="3:16" ht="15.75" thickBot="1">
      <c r="C26" s="95"/>
      <c r="D26" s="96"/>
      <c r="E26" s="96"/>
      <c r="F26" s="96"/>
      <c r="G26" s="97"/>
    </row>
    <row r="27" spans="3:16" ht="15.75" thickBot="1"/>
    <row r="28" spans="3:16" s="27" customFormat="1" ht="50.25" customHeight="1" thickBot="1">
      <c r="C28" s="34" t="s">
        <v>10</v>
      </c>
      <c r="D28" s="168" t="s">
        <v>367</v>
      </c>
      <c r="E28" s="169"/>
      <c r="F28" s="169"/>
      <c r="G28" s="170"/>
    </row>
    <row r="29" spans="3:16" s="27" customFormat="1" ht="30" customHeight="1" thickBot="1">
      <c r="C29" s="110" t="s">
        <v>1</v>
      </c>
      <c r="D29" s="110" t="s">
        <v>2</v>
      </c>
      <c r="E29" s="28" t="s">
        <v>3</v>
      </c>
      <c r="F29" s="83" t="s">
        <v>4</v>
      </c>
      <c r="G29" s="112" t="s">
        <v>293</v>
      </c>
      <c r="H29" s="78" t="s">
        <v>15</v>
      </c>
      <c r="I29" s="79"/>
      <c r="J29" s="79"/>
      <c r="K29" s="79"/>
      <c r="L29" s="79"/>
      <c r="M29" s="79"/>
      <c r="N29" s="79"/>
      <c r="O29" s="80"/>
      <c r="P29" s="80"/>
    </row>
    <row r="30" spans="3:16" s="27" customFormat="1" ht="26.25" thickBot="1">
      <c r="C30" s="111"/>
      <c r="D30" s="111"/>
      <c r="E30" s="29" t="s">
        <v>294</v>
      </c>
      <c r="F30" s="84" t="s">
        <v>295</v>
      </c>
      <c r="G30" s="113"/>
      <c r="H30" s="104" t="s">
        <v>352</v>
      </c>
      <c r="I30" s="105"/>
      <c r="J30" s="105"/>
      <c r="K30" s="105"/>
      <c r="L30" s="105"/>
      <c r="M30" s="105"/>
      <c r="N30" s="105"/>
      <c r="O30" s="105"/>
      <c r="P30" s="106"/>
    </row>
    <row r="31" spans="3:16" s="27" customFormat="1" ht="15.75" customHeight="1" thickBot="1">
      <c r="C31" s="39" t="s">
        <v>368</v>
      </c>
      <c r="D31" s="40" t="s">
        <v>323</v>
      </c>
      <c r="E31" s="64">
        <v>172</v>
      </c>
      <c r="F31" s="43">
        <v>170</v>
      </c>
      <c r="G31" s="44">
        <v>169</v>
      </c>
      <c r="H31" s="107"/>
      <c r="I31" s="108"/>
      <c r="J31" s="108"/>
      <c r="K31" s="108"/>
      <c r="L31" s="108"/>
      <c r="M31" s="108"/>
      <c r="N31" s="108"/>
      <c r="O31" s="108"/>
      <c r="P31" s="109"/>
    </row>
    <row r="32" spans="3:16" s="27" customFormat="1" ht="28.5" customHeight="1" thickBot="1">
      <c r="C32" s="48" t="s">
        <v>12</v>
      </c>
      <c r="D32" s="165" t="s">
        <v>401</v>
      </c>
      <c r="E32" s="166"/>
      <c r="F32" s="166"/>
      <c r="G32" s="167"/>
    </row>
    <row r="33" spans="3:7" ht="28.5" customHeight="1">
      <c r="C33" s="1"/>
      <c r="D33" s="2"/>
      <c r="E33" s="3"/>
      <c r="F33" s="3"/>
      <c r="G33" s="3"/>
    </row>
  </sheetData>
  <mergeCells count="12">
    <mergeCell ref="D32:G32"/>
    <mergeCell ref="D28:G28"/>
    <mergeCell ref="C29:C30"/>
    <mergeCell ref="D29:D30"/>
    <mergeCell ref="G29:G30"/>
    <mergeCell ref="H30:P31"/>
    <mergeCell ref="C8:G26"/>
    <mergeCell ref="E2:M2"/>
    <mergeCell ref="E3:M3"/>
    <mergeCell ref="E4:M4"/>
    <mergeCell ref="D5:G5"/>
    <mergeCell ref="C7:G7"/>
  </mergeCells>
  <pageMargins left="0.70866141732283472" right="0.70866141732283472" top="0.74803149606299213" bottom="0.74803149606299213" header="0.31496062992125984" footer="0.31496062992125984"/>
  <pageSetup paperSize="9" scale="65" orientation="landscape" r:id="rId1"/>
  <ignoredErrors>
    <ignoredError sqref="D3:D4" numberStoredAsText="1"/>
  </ignoredErrors>
</worksheet>
</file>

<file path=xl/worksheets/sheet5.xml><?xml version="1.0" encoding="utf-8"?>
<worksheet xmlns="http://schemas.openxmlformats.org/spreadsheetml/2006/main" xmlns:r="http://schemas.openxmlformats.org/officeDocument/2006/relationships">
  <dimension ref="A1:Q33"/>
  <sheetViews>
    <sheetView view="pageBreakPreview" topLeftCell="B1" zoomScaleSheetLayoutView="100" workbookViewId="0">
      <selection activeCell="O13" sqref="O13"/>
    </sheetView>
  </sheetViews>
  <sheetFormatPr defaultRowHeight="15"/>
  <cols>
    <col min="1" max="1" width="9.140625" hidden="1" customWidth="1"/>
    <col min="2" max="2" width="2.42578125" customWidth="1"/>
    <col min="3" max="3" width="42.42578125" customWidth="1"/>
    <col min="4" max="4" width="13.140625" customWidth="1"/>
    <col min="5" max="5" width="12.85546875" customWidth="1"/>
    <col min="6" max="6" width="12.5703125" customWidth="1"/>
    <col min="7" max="7" width="12.7109375" customWidth="1"/>
    <col min="8" max="13" width="2.28515625" customWidth="1"/>
    <col min="14" max="17" width="19.5703125" customWidth="1"/>
  </cols>
  <sheetData>
    <row r="1" spans="1:17" ht="15.75" thickBot="1">
      <c r="D1" t="s">
        <v>13</v>
      </c>
      <c r="E1" t="s">
        <v>0</v>
      </c>
    </row>
    <row r="2" spans="1:17" ht="15.75" thickBot="1">
      <c r="C2" t="str">
        <f>+'програм 15'!$B$2</f>
        <v xml:space="preserve"> ЈЛС</v>
      </c>
      <c r="D2" s="18">
        <f>+'програм 15'!$C$2</f>
        <v>51</v>
      </c>
      <c r="E2" s="134" t="str">
        <f>+'програм 15'!$D$2</f>
        <v>КРУПАЊ</v>
      </c>
      <c r="F2" s="135"/>
      <c r="G2" s="135"/>
      <c r="H2" s="135"/>
      <c r="I2" s="135"/>
      <c r="J2" s="135"/>
      <c r="K2" s="135"/>
      <c r="L2" s="135"/>
      <c r="M2" s="136"/>
      <c r="Q2" t="s">
        <v>277</v>
      </c>
    </row>
    <row r="3" spans="1:17" ht="45.75" thickBot="1">
      <c r="C3" t="s">
        <v>5</v>
      </c>
      <c r="D3" s="19" t="s">
        <v>46</v>
      </c>
      <c r="E3" s="137" t="s">
        <v>24</v>
      </c>
      <c r="F3" s="138"/>
      <c r="G3" s="138"/>
      <c r="H3" s="138"/>
      <c r="I3" s="138"/>
      <c r="J3" s="138"/>
      <c r="K3" s="138"/>
      <c r="L3" s="138"/>
      <c r="M3" s="139"/>
      <c r="N3" s="41" t="s">
        <v>290</v>
      </c>
      <c r="O3" s="41" t="s">
        <v>291</v>
      </c>
      <c r="P3" s="41" t="s">
        <v>292</v>
      </c>
      <c r="Q3" s="41" t="s">
        <v>278</v>
      </c>
    </row>
    <row r="4" spans="1:17" ht="15.75" thickBot="1">
      <c r="A4" s="7" t="str">
        <f>CONCATENATE(D3,"-",D4)</f>
        <v>0602-0005</v>
      </c>
      <c r="C4" t="s">
        <v>101</v>
      </c>
      <c r="D4" s="19" t="s">
        <v>7</v>
      </c>
      <c r="E4" s="115" t="s">
        <v>87</v>
      </c>
      <c r="F4" s="121"/>
      <c r="G4" s="121"/>
      <c r="H4" s="121"/>
      <c r="I4" s="121"/>
      <c r="J4" s="121"/>
      <c r="K4" s="121"/>
      <c r="L4" s="121"/>
      <c r="M4" s="122"/>
      <c r="N4" s="21">
        <v>1</v>
      </c>
      <c r="O4" s="21">
        <v>1</v>
      </c>
      <c r="P4" s="21">
        <v>0</v>
      </c>
      <c r="Q4" s="20">
        <f>P4/O4</f>
        <v>0</v>
      </c>
    </row>
    <row r="5" spans="1:17" ht="15.75" thickBot="1">
      <c r="C5" t="s">
        <v>11</v>
      </c>
      <c r="D5" s="131" t="s">
        <v>299</v>
      </c>
      <c r="E5" s="132"/>
      <c r="F5" s="132"/>
      <c r="G5" s="133"/>
    </row>
    <row r="7" spans="1:17" ht="15.75" thickBot="1">
      <c r="C7" s="123" t="s">
        <v>14</v>
      </c>
      <c r="D7" s="123"/>
      <c r="E7" s="123"/>
      <c r="F7" s="123"/>
      <c r="G7" s="123"/>
    </row>
    <row r="8" spans="1:17">
      <c r="C8" s="89" t="s">
        <v>369</v>
      </c>
      <c r="D8" s="90"/>
      <c r="E8" s="90"/>
      <c r="F8" s="90"/>
      <c r="G8" s="91"/>
    </row>
    <row r="9" spans="1:17">
      <c r="C9" s="92"/>
      <c r="D9" s="93"/>
      <c r="E9" s="93"/>
      <c r="F9" s="93"/>
      <c r="G9" s="94"/>
    </row>
    <row r="10" spans="1:17">
      <c r="C10" s="92"/>
      <c r="D10" s="93"/>
      <c r="E10" s="93"/>
      <c r="F10" s="93"/>
      <c r="G10" s="94"/>
    </row>
    <row r="11" spans="1:17">
      <c r="C11" s="92"/>
      <c r="D11" s="93"/>
      <c r="E11" s="93"/>
      <c r="F11" s="93"/>
      <c r="G11" s="94"/>
    </row>
    <row r="12" spans="1:17">
      <c r="C12" s="92"/>
      <c r="D12" s="93"/>
      <c r="E12" s="93"/>
      <c r="F12" s="93"/>
      <c r="G12" s="94"/>
    </row>
    <row r="13" spans="1:17">
      <c r="C13" s="92"/>
      <c r="D13" s="93"/>
      <c r="E13" s="93"/>
      <c r="F13" s="93"/>
      <c r="G13" s="94"/>
      <c r="J13" s="8"/>
    </row>
    <row r="14" spans="1:17">
      <c r="C14" s="92"/>
      <c r="D14" s="93"/>
      <c r="E14" s="93"/>
      <c r="F14" s="93"/>
      <c r="G14" s="94"/>
    </row>
    <row r="15" spans="1:17">
      <c r="C15" s="92"/>
      <c r="D15" s="93"/>
      <c r="E15" s="93"/>
      <c r="F15" s="93"/>
      <c r="G15" s="94"/>
    </row>
    <row r="16" spans="1:17">
      <c r="C16" s="92"/>
      <c r="D16" s="93"/>
      <c r="E16" s="93"/>
      <c r="F16" s="93"/>
      <c r="G16" s="94"/>
    </row>
    <row r="17" spans="3:16">
      <c r="C17" s="92"/>
      <c r="D17" s="93"/>
      <c r="E17" s="93"/>
      <c r="F17" s="93"/>
      <c r="G17" s="94"/>
    </row>
    <row r="18" spans="3:16">
      <c r="C18" s="92"/>
      <c r="D18" s="93"/>
      <c r="E18" s="93"/>
      <c r="F18" s="93"/>
      <c r="G18" s="94"/>
    </row>
    <row r="19" spans="3:16">
      <c r="C19" s="92"/>
      <c r="D19" s="93"/>
      <c r="E19" s="93"/>
      <c r="F19" s="93"/>
      <c r="G19" s="94"/>
    </row>
    <row r="20" spans="3:16" ht="7.5" customHeight="1">
      <c r="C20" s="92"/>
      <c r="D20" s="93"/>
      <c r="E20" s="93"/>
      <c r="F20" s="93"/>
      <c r="G20" s="94"/>
    </row>
    <row r="21" spans="3:16" hidden="1">
      <c r="C21" s="92"/>
      <c r="D21" s="93"/>
      <c r="E21" s="93"/>
      <c r="F21" s="93"/>
      <c r="G21" s="94"/>
    </row>
    <row r="22" spans="3:16" hidden="1">
      <c r="C22" s="92"/>
      <c r="D22" s="93"/>
      <c r="E22" s="93"/>
      <c r="F22" s="93"/>
      <c r="G22" s="94"/>
    </row>
    <row r="23" spans="3:16" hidden="1">
      <c r="C23" s="92"/>
      <c r="D23" s="93"/>
      <c r="E23" s="93"/>
      <c r="F23" s="93"/>
      <c r="G23" s="94"/>
    </row>
    <row r="24" spans="3:16" hidden="1">
      <c r="C24" s="92"/>
      <c r="D24" s="93"/>
      <c r="E24" s="93"/>
      <c r="F24" s="93"/>
      <c r="G24" s="94"/>
    </row>
    <row r="25" spans="3:16" hidden="1">
      <c r="C25" s="92"/>
      <c r="D25" s="93"/>
      <c r="E25" s="93"/>
      <c r="F25" s="93"/>
      <c r="G25" s="94"/>
    </row>
    <row r="26" spans="3:16" ht="15.75" thickBot="1">
      <c r="C26" s="95"/>
      <c r="D26" s="96"/>
      <c r="E26" s="96"/>
      <c r="F26" s="96"/>
      <c r="G26" s="97"/>
    </row>
    <row r="27" spans="3:16" ht="15.75" thickBot="1"/>
    <row r="28" spans="3:16" s="27" customFormat="1" ht="50.25" customHeight="1" thickBot="1">
      <c r="C28" s="34" t="s">
        <v>10</v>
      </c>
      <c r="D28" s="171" t="s">
        <v>370</v>
      </c>
      <c r="E28" s="172"/>
      <c r="F28" s="172"/>
      <c r="G28" s="173"/>
    </row>
    <row r="29" spans="3:16" s="27" customFormat="1" ht="24" customHeight="1" thickBot="1">
      <c r="C29" s="110" t="s">
        <v>1</v>
      </c>
      <c r="D29" s="110" t="s">
        <v>2</v>
      </c>
      <c r="E29" s="28" t="s">
        <v>3</v>
      </c>
      <c r="F29" s="28" t="s">
        <v>4</v>
      </c>
      <c r="G29" s="110" t="s">
        <v>293</v>
      </c>
      <c r="H29" s="37" t="s">
        <v>15</v>
      </c>
      <c r="I29" s="38"/>
      <c r="J29" s="38"/>
      <c r="K29" s="38"/>
      <c r="L29" s="38"/>
      <c r="M29" s="38"/>
      <c r="N29" s="38"/>
    </row>
    <row r="30" spans="3:16" s="27" customFormat="1" ht="26.25" customHeight="1" thickBot="1">
      <c r="C30" s="111"/>
      <c r="D30" s="111"/>
      <c r="E30" s="29" t="s">
        <v>294</v>
      </c>
      <c r="F30" s="29" t="s">
        <v>295</v>
      </c>
      <c r="G30" s="124"/>
      <c r="H30" s="104" t="s">
        <v>400</v>
      </c>
      <c r="I30" s="105"/>
      <c r="J30" s="105"/>
      <c r="K30" s="105"/>
      <c r="L30" s="105"/>
      <c r="M30" s="105"/>
      <c r="N30" s="105"/>
      <c r="O30" s="105"/>
      <c r="P30" s="106"/>
    </row>
    <row r="31" spans="3:16" s="27" customFormat="1" ht="26.25" thickBot="1">
      <c r="C31" s="30" t="s">
        <v>371</v>
      </c>
      <c r="D31" s="40" t="s">
        <v>372</v>
      </c>
      <c r="E31" s="40" t="s">
        <v>373</v>
      </c>
      <c r="F31" s="40" t="s">
        <v>374</v>
      </c>
      <c r="G31" s="65" t="s">
        <v>373</v>
      </c>
      <c r="H31" s="107"/>
      <c r="I31" s="108"/>
      <c r="J31" s="108"/>
      <c r="K31" s="108"/>
      <c r="L31" s="108"/>
      <c r="M31" s="108"/>
      <c r="N31" s="108"/>
      <c r="O31" s="108"/>
      <c r="P31" s="109"/>
    </row>
    <row r="32" spans="3:16" s="27" customFormat="1" ht="28.5" customHeight="1" thickBot="1">
      <c r="C32" s="33" t="s">
        <v>12</v>
      </c>
      <c r="D32" s="98"/>
      <c r="E32" s="99"/>
      <c r="F32" s="99"/>
      <c r="G32" s="100"/>
    </row>
    <row r="33" spans="3:7" ht="28.5" customHeight="1">
      <c r="C33" s="1"/>
      <c r="D33" s="2"/>
      <c r="E33" s="3"/>
      <c r="F33" s="3"/>
      <c r="G33" s="3"/>
    </row>
  </sheetData>
  <mergeCells count="12">
    <mergeCell ref="D32:G32"/>
    <mergeCell ref="D28:G28"/>
    <mergeCell ref="C29:C30"/>
    <mergeCell ref="D29:D30"/>
    <mergeCell ref="G29:G30"/>
    <mergeCell ref="H30:P31"/>
    <mergeCell ref="C8:G26"/>
    <mergeCell ref="E2:M2"/>
    <mergeCell ref="E3:M3"/>
    <mergeCell ref="E4:M4"/>
    <mergeCell ref="D5:G5"/>
    <mergeCell ref="C7:G7"/>
  </mergeCells>
  <pageMargins left="0.70866141732283472" right="0.70866141732283472" top="0.74803149606299213" bottom="0.74803149606299213" header="0.31496062992125984" footer="0.31496062992125984"/>
  <pageSetup paperSize="9" scale="69" orientation="landscape" r:id="rId1"/>
  <ignoredErrors>
    <ignoredError sqref="D3:D4" numberStoredAsText="1"/>
  </ignoredErrors>
</worksheet>
</file>

<file path=xl/worksheets/sheet6.xml><?xml version="1.0" encoding="utf-8"?>
<worksheet xmlns="http://schemas.openxmlformats.org/spreadsheetml/2006/main" xmlns:r="http://schemas.openxmlformats.org/officeDocument/2006/relationships">
  <dimension ref="A1:Q33"/>
  <sheetViews>
    <sheetView view="pageBreakPreview" topLeftCell="B7" zoomScaleSheetLayoutView="100" workbookViewId="0">
      <selection activeCell="L36" sqref="L36"/>
    </sheetView>
  </sheetViews>
  <sheetFormatPr defaultRowHeight="15"/>
  <cols>
    <col min="1" max="1" width="9.140625" hidden="1" customWidth="1"/>
    <col min="2" max="2" width="2" customWidth="1"/>
    <col min="3" max="3" width="42.42578125" customWidth="1"/>
    <col min="4" max="4" width="13.140625" customWidth="1"/>
    <col min="5" max="5" width="12.85546875" customWidth="1"/>
    <col min="6" max="6" width="12.5703125" customWidth="1"/>
    <col min="7" max="7" width="12.7109375" customWidth="1"/>
    <col min="8" max="13" width="2.28515625" customWidth="1"/>
    <col min="14" max="17" width="19.140625" customWidth="1"/>
  </cols>
  <sheetData>
    <row r="1" spans="1:17" ht="15.75" thickBot="1">
      <c r="D1" t="s">
        <v>13</v>
      </c>
      <c r="E1" t="s">
        <v>0</v>
      </c>
    </row>
    <row r="2" spans="1:17" ht="15.75" thickBot="1">
      <c r="C2" t="str">
        <f>+'програм 15'!$B$2</f>
        <v xml:space="preserve"> ЈЛС</v>
      </c>
      <c r="D2" s="18">
        <f>+'програм 15'!$C$2</f>
        <v>51</v>
      </c>
      <c r="E2" s="134" t="str">
        <f>+'програм 15'!$D$2</f>
        <v>КРУПАЊ</v>
      </c>
      <c r="F2" s="135"/>
      <c r="G2" s="135"/>
      <c r="H2" s="135"/>
      <c r="I2" s="135"/>
      <c r="J2" s="135"/>
      <c r="K2" s="135"/>
      <c r="L2" s="135"/>
      <c r="M2" s="136"/>
      <c r="Q2" t="s">
        <v>277</v>
      </c>
    </row>
    <row r="3" spans="1:17" ht="45.75" thickBot="1">
      <c r="C3" t="s">
        <v>5</v>
      </c>
      <c r="D3" s="19" t="s">
        <v>46</v>
      </c>
      <c r="E3" s="137" t="s">
        <v>24</v>
      </c>
      <c r="F3" s="138"/>
      <c r="G3" s="138"/>
      <c r="H3" s="138"/>
      <c r="I3" s="138"/>
      <c r="J3" s="138"/>
      <c r="K3" s="138"/>
      <c r="L3" s="138"/>
      <c r="M3" s="139"/>
      <c r="N3" s="41" t="s">
        <v>290</v>
      </c>
      <c r="O3" s="41" t="s">
        <v>291</v>
      </c>
      <c r="P3" s="41" t="s">
        <v>292</v>
      </c>
      <c r="Q3" s="41" t="s">
        <v>278</v>
      </c>
    </row>
    <row r="4" spans="1:17" ht="15.75" thickBot="1">
      <c r="A4" s="7" t="str">
        <f>CONCATENATE(D3,"-",D4)</f>
        <v>0602-0006</v>
      </c>
      <c r="C4" t="s">
        <v>101</v>
      </c>
      <c r="D4" s="19" t="s">
        <v>6</v>
      </c>
      <c r="E4" s="115" t="s">
        <v>88</v>
      </c>
      <c r="F4" s="121"/>
      <c r="G4" s="121"/>
      <c r="H4" s="121"/>
      <c r="I4" s="121"/>
      <c r="J4" s="121"/>
      <c r="K4" s="121"/>
      <c r="L4" s="121"/>
      <c r="M4" s="122"/>
      <c r="N4" s="21">
        <v>1</v>
      </c>
      <c r="O4" s="21">
        <v>1</v>
      </c>
      <c r="P4" s="21">
        <v>0</v>
      </c>
      <c r="Q4" s="20">
        <f>P4/O4</f>
        <v>0</v>
      </c>
    </row>
    <row r="5" spans="1:17" ht="15.75" thickBot="1">
      <c r="C5" t="s">
        <v>11</v>
      </c>
      <c r="D5" s="131" t="s">
        <v>300</v>
      </c>
      <c r="E5" s="132"/>
      <c r="F5" s="132"/>
      <c r="G5" s="133"/>
    </row>
    <row r="7" spans="1:17" ht="15.75" thickBot="1">
      <c r="C7" s="123" t="s">
        <v>14</v>
      </c>
      <c r="D7" s="123"/>
      <c r="E7" s="123"/>
      <c r="F7" s="123"/>
      <c r="G7" s="123"/>
    </row>
    <row r="8" spans="1:17">
      <c r="C8" s="89" t="s">
        <v>375</v>
      </c>
      <c r="D8" s="90"/>
      <c r="E8" s="90"/>
      <c r="F8" s="90"/>
      <c r="G8" s="91"/>
    </row>
    <row r="9" spans="1:17">
      <c r="C9" s="92"/>
      <c r="D9" s="93"/>
      <c r="E9" s="93"/>
      <c r="F9" s="93"/>
      <c r="G9" s="94"/>
    </row>
    <row r="10" spans="1:17">
      <c r="C10" s="92"/>
      <c r="D10" s="93"/>
      <c r="E10" s="93"/>
      <c r="F10" s="93"/>
      <c r="G10" s="94"/>
    </row>
    <row r="11" spans="1:17">
      <c r="C11" s="92"/>
      <c r="D11" s="93"/>
      <c r="E11" s="93"/>
      <c r="F11" s="93"/>
      <c r="G11" s="94"/>
    </row>
    <row r="12" spans="1:17">
      <c r="C12" s="92"/>
      <c r="D12" s="93"/>
      <c r="E12" s="93"/>
      <c r="F12" s="93"/>
      <c r="G12" s="94"/>
    </row>
    <row r="13" spans="1:17">
      <c r="C13" s="92"/>
      <c r="D13" s="93"/>
      <c r="E13" s="93"/>
      <c r="F13" s="93"/>
      <c r="G13" s="94"/>
      <c r="J13" s="8"/>
    </row>
    <row r="14" spans="1:17">
      <c r="C14" s="92"/>
      <c r="D14" s="93"/>
      <c r="E14" s="93"/>
      <c r="F14" s="93"/>
      <c r="G14" s="94"/>
    </row>
    <row r="15" spans="1:17">
      <c r="C15" s="92"/>
      <c r="D15" s="93"/>
      <c r="E15" s="93"/>
      <c r="F15" s="93"/>
      <c r="G15" s="94"/>
    </row>
    <row r="16" spans="1:17">
      <c r="C16" s="92"/>
      <c r="D16" s="93"/>
      <c r="E16" s="93"/>
      <c r="F16" s="93"/>
      <c r="G16" s="94"/>
    </row>
    <row r="17" spans="3:16">
      <c r="C17" s="92"/>
      <c r="D17" s="93"/>
      <c r="E17" s="93"/>
      <c r="F17" s="93"/>
      <c r="G17" s="94"/>
    </row>
    <row r="18" spans="3:16">
      <c r="C18" s="92"/>
      <c r="D18" s="93"/>
      <c r="E18" s="93"/>
      <c r="F18" s="93"/>
      <c r="G18" s="94"/>
    </row>
    <row r="19" spans="3:16">
      <c r="C19" s="92"/>
      <c r="D19" s="93"/>
      <c r="E19" s="93"/>
      <c r="F19" s="93"/>
      <c r="G19" s="94"/>
    </row>
    <row r="20" spans="3:16" ht="7.5" customHeight="1">
      <c r="C20" s="92"/>
      <c r="D20" s="93"/>
      <c r="E20" s="93"/>
      <c r="F20" s="93"/>
      <c r="G20" s="94"/>
    </row>
    <row r="21" spans="3:16" hidden="1">
      <c r="C21" s="92"/>
      <c r="D21" s="93"/>
      <c r="E21" s="93"/>
      <c r="F21" s="93"/>
      <c r="G21" s="94"/>
    </row>
    <row r="22" spans="3:16" hidden="1">
      <c r="C22" s="92"/>
      <c r="D22" s="93"/>
      <c r="E22" s="93"/>
      <c r="F22" s="93"/>
      <c r="G22" s="94"/>
    </row>
    <row r="23" spans="3:16" hidden="1">
      <c r="C23" s="92"/>
      <c r="D23" s="93"/>
      <c r="E23" s="93"/>
      <c r="F23" s="93"/>
      <c r="G23" s="94"/>
    </row>
    <row r="24" spans="3:16" hidden="1">
      <c r="C24" s="92"/>
      <c r="D24" s="93"/>
      <c r="E24" s="93"/>
      <c r="F24" s="93"/>
      <c r="G24" s="94"/>
    </row>
    <row r="25" spans="3:16" hidden="1">
      <c r="C25" s="92"/>
      <c r="D25" s="93"/>
      <c r="E25" s="93"/>
      <c r="F25" s="93"/>
      <c r="G25" s="94"/>
    </row>
    <row r="26" spans="3:16" ht="15.75" thickBot="1">
      <c r="C26" s="95"/>
      <c r="D26" s="96"/>
      <c r="E26" s="96"/>
      <c r="F26" s="96"/>
      <c r="G26" s="97"/>
    </row>
    <row r="27" spans="3:16" ht="15.75" thickBot="1"/>
    <row r="28" spans="3:16" s="27" customFormat="1" ht="50.25" customHeight="1" thickBot="1">
      <c r="C28" s="34" t="s">
        <v>10</v>
      </c>
      <c r="D28" s="174" t="s">
        <v>376</v>
      </c>
      <c r="E28" s="99"/>
      <c r="F28" s="99"/>
      <c r="G28" s="100"/>
    </row>
    <row r="29" spans="3:16" s="27" customFormat="1" ht="24" customHeight="1" thickBot="1">
      <c r="C29" s="110" t="s">
        <v>1</v>
      </c>
      <c r="D29" s="110" t="s">
        <v>2</v>
      </c>
      <c r="E29" s="28" t="s">
        <v>3</v>
      </c>
      <c r="F29" s="28" t="s">
        <v>4</v>
      </c>
      <c r="G29" s="110" t="s">
        <v>293</v>
      </c>
      <c r="H29" s="37" t="s">
        <v>15</v>
      </c>
      <c r="I29" s="38"/>
      <c r="J29" s="38"/>
      <c r="K29" s="38"/>
      <c r="L29" s="38"/>
      <c r="M29" s="38"/>
      <c r="N29" s="38"/>
    </row>
    <row r="30" spans="3:16" s="27" customFormat="1" ht="26.25" thickBot="1">
      <c r="C30" s="111"/>
      <c r="D30" s="111"/>
      <c r="E30" s="29" t="s">
        <v>294</v>
      </c>
      <c r="F30" s="29" t="s">
        <v>295</v>
      </c>
      <c r="G30" s="124"/>
      <c r="H30" s="104" t="s">
        <v>425</v>
      </c>
      <c r="I30" s="105"/>
      <c r="J30" s="105"/>
      <c r="K30" s="105"/>
      <c r="L30" s="105"/>
      <c r="M30" s="105"/>
      <c r="N30" s="105"/>
      <c r="O30" s="105"/>
      <c r="P30" s="106"/>
    </row>
    <row r="31" spans="3:16" s="27" customFormat="1" ht="26.25" thickBot="1">
      <c r="C31" s="39" t="s">
        <v>377</v>
      </c>
      <c r="D31" s="40" t="s">
        <v>337</v>
      </c>
      <c r="E31" s="68" t="s">
        <v>426</v>
      </c>
      <c r="F31" s="68" t="s">
        <v>423</v>
      </c>
      <c r="G31" s="82" t="s">
        <v>424</v>
      </c>
      <c r="H31" s="107"/>
      <c r="I31" s="108"/>
      <c r="J31" s="108"/>
      <c r="K31" s="108"/>
      <c r="L31" s="108"/>
      <c r="M31" s="108"/>
      <c r="N31" s="108"/>
      <c r="O31" s="108"/>
      <c r="P31" s="109"/>
    </row>
    <row r="32" spans="3:16" s="27" customFormat="1" ht="28.5" customHeight="1" thickBot="1">
      <c r="C32" s="48" t="s">
        <v>12</v>
      </c>
      <c r="D32" s="165" t="s">
        <v>378</v>
      </c>
      <c r="E32" s="166"/>
      <c r="F32" s="166"/>
      <c r="G32" s="167"/>
    </row>
    <row r="33" spans="3:7" ht="28.5" customHeight="1">
      <c r="C33" s="1"/>
      <c r="D33" s="2"/>
      <c r="E33" s="3"/>
      <c r="F33" s="3"/>
      <c r="G33" s="3"/>
    </row>
  </sheetData>
  <mergeCells count="12">
    <mergeCell ref="H30:P31"/>
    <mergeCell ref="C8:G26"/>
    <mergeCell ref="E2:M2"/>
    <mergeCell ref="E3:M3"/>
    <mergeCell ref="E4:M4"/>
    <mergeCell ref="D5:G5"/>
    <mergeCell ref="C7:G7"/>
    <mergeCell ref="D32:G32"/>
    <mergeCell ref="D28:G28"/>
    <mergeCell ref="C29:C30"/>
    <mergeCell ref="D29:D30"/>
    <mergeCell ref="G29:G30"/>
  </mergeCells>
  <pageMargins left="0.70866141732283472" right="0.70866141732283472" top="0.74803149606299213" bottom="0.74803149606299213" header="0.31496062992125984" footer="0.31496062992125984"/>
  <pageSetup paperSize="9" scale="70" orientation="landscape" r:id="rId1"/>
  <ignoredErrors>
    <ignoredError sqref="D3:D4" numberStoredAsText="1"/>
  </ignoredErrors>
</worksheet>
</file>

<file path=xl/worksheets/sheet7.xml><?xml version="1.0" encoding="utf-8"?>
<worksheet xmlns="http://schemas.openxmlformats.org/spreadsheetml/2006/main" xmlns:r="http://schemas.openxmlformats.org/officeDocument/2006/relationships">
  <dimension ref="A1:Q33"/>
  <sheetViews>
    <sheetView view="pageBreakPreview" topLeftCell="B1" zoomScaleSheetLayoutView="100" workbookViewId="0">
      <selection activeCell="P28" sqref="P28"/>
    </sheetView>
  </sheetViews>
  <sheetFormatPr defaultRowHeight="15"/>
  <cols>
    <col min="1" max="1" width="9.140625" hidden="1" customWidth="1"/>
    <col min="2" max="2" width="1.85546875" style="45" customWidth="1"/>
    <col min="3" max="3" width="42.42578125" style="45" customWidth="1"/>
    <col min="4" max="4" width="13.140625" style="45" customWidth="1"/>
    <col min="5" max="5" width="12.85546875" style="45" customWidth="1"/>
    <col min="6" max="6" width="12.5703125" style="45" customWidth="1"/>
    <col min="7" max="7" width="12.7109375" style="45" customWidth="1"/>
    <col min="8" max="13" width="2.7109375" style="45" customWidth="1"/>
    <col min="14" max="17" width="20.28515625" style="45" customWidth="1"/>
  </cols>
  <sheetData>
    <row r="1" spans="1:17" s="45" customFormat="1" ht="15.75" thickBot="1">
      <c r="D1" s="45" t="s">
        <v>13</v>
      </c>
      <c r="E1" s="45" t="s">
        <v>0</v>
      </c>
    </row>
    <row r="2" spans="1:17" s="45" customFormat="1" ht="15.75" thickBot="1">
      <c r="C2" s="45" t="str">
        <f>+'[1]програм 15'!$B$2</f>
        <v xml:space="preserve"> ЈЛС</v>
      </c>
      <c r="D2" s="60">
        <f>+'[1]програм 15'!$C$2</f>
        <v>51</v>
      </c>
      <c r="E2" s="184" t="str">
        <f>+'[1]програм 15'!$D$2</f>
        <v>КРУПАЊ</v>
      </c>
      <c r="F2" s="185"/>
      <c r="G2" s="185"/>
      <c r="H2" s="185"/>
      <c r="I2" s="185"/>
      <c r="J2" s="185"/>
      <c r="K2" s="185"/>
      <c r="L2" s="185"/>
      <c r="M2" s="186"/>
      <c r="Q2" s="45" t="s">
        <v>277</v>
      </c>
    </row>
    <row r="3" spans="1:17" s="45" customFormat="1" ht="45.75" thickBot="1">
      <c r="C3" s="45" t="s">
        <v>5</v>
      </c>
      <c r="D3" s="56" t="s">
        <v>46</v>
      </c>
      <c r="E3" s="187" t="s">
        <v>24</v>
      </c>
      <c r="F3" s="188"/>
      <c r="G3" s="188"/>
      <c r="H3" s="188"/>
      <c r="I3" s="188"/>
      <c r="J3" s="188"/>
      <c r="K3" s="188"/>
      <c r="L3" s="188"/>
      <c r="M3" s="189"/>
      <c r="N3" s="59" t="s">
        <v>290</v>
      </c>
      <c r="O3" s="58" t="s">
        <v>291</v>
      </c>
      <c r="P3" s="58" t="s">
        <v>292</v>
      </c>
      <c r="Q3" s="58" t="s">
        <v>278</v>
      </c>
    </row>
    <row r="4" spans="1:17" s="45" customFormat="1" ht="15.75" thickBot="1">
      <c r="A4" s="57" t="str">
        <f>CONCATENATE(D3,"-",D4)</f>
        <v>0602-0007</v>
      </c>
      <c r="C4" s="45" t="s">
        <v>101</v>
      </c>
      <c r="D4" s="56" t="s">
        <v>59</v>
      </c>
      <c r="E4" s="190" t="s">
        <v>89</v>
      </c>
      <c r="F4" s="191"/>
      <c r="G4" s="191"/>
      <c r="H4" s="191"/>
      <c r="I4" s="191"/>
      <c r="J4" s="191"/>
      <c r="K4" s="191"/>
      <c r="L4" s="191"/>
      <c r="M4" s="192"/>
      <c r="N4" s="55">
        <v>1</v>
      </c>
      <c r="O4" s="55">
        <v>1</v>
      </c>
      <c r="P4" s="55">
        <v>0</v>
      </c>
      <c r="Q4" s="54">
        <f>P4/O4</f>
        <v>0</v>
      </c>
    </row>
    <row r="5" spans="1:17" s="45" customFormat="1" ht="15.75" thickBot="1">
      <c r="C5" s="45" t="s">
        <v>11</v>
      </c>
      <c r="D5" s="193" t="s">
        <v>351</v>
      </c>
      <c r="E5" s="194"/>
      <c r="F5" s="194"/>
      <c r="G5" s="195"/>
    </row>
    <row r="6" spans="1:17" s="52" customFormat="1" ht="18.75"/>
    <row r="7" spans="1:17" s="52" customFormat="1" ht="19.5" thickBot="1">
      <c r="C7" s="196" t="s">
        <v>14</v>
      </c>
      <c r="D7" s="196"/>
      <c r="E7" s="196"/>
      <c r="F7" s="196"/>
      <c r="G7" s="196"/>
    </row>
    <row r="8" spans="1:17" s="52" customFormat="1" ht="18.75">
      <c r="C8" s="175" t="s">
        <v>350</v>
      </c>
      <c r="D8" s="176"/>
      <c r="E8" s="176"/>
      <c r="F8" s="176"/>
      <c r="G8" s="177"/>
    </row>
    <row r="9" spans="1:17" s="52" customFormat="1" ht="18.75">
      <c r="C9" s="178"/>
      <c r="D9" s="179"/>
      <c r="E9" s="179"/>
      <c r="F9" s="179"/>
      <c r="G9" s="180"/>
    </row>
    <row r="10" spans="1:17" s="52" customFormat="1" ht="18.75">
      <c r="C10" s="178"/>
      <c r="D10" s="179"/>
      <c r="E10" s="179"/>
      <c r="F10" s="179"/>
      <c r="G10" s="180"/>
    </row>
    <row r="11" spans="1:17" s="52" customFormat="1" ht="18.75">
      <c r="C11" s="178"/>
      <c r="D11" s="179"/>
      <c r="E11" s="179"/>
      <c r="F11" s="179"/>
      <c r="G11" s="180"/>
    </row>
    <row r="12" spans="1:17" s="52" customFormat="1" ht="18.75">
      <c r="C12" s="178"/>
      <c r="D12" s="179"/>
      <c r="E12" s="179"/>
      <c r="F12" s="179"/>
      <c r="G12" s="180"/>
    </row>
    <row r="13" spans="1:17" s="52" customFormat="1" ht="18.75">
      <c r="C13" s="178"/>
      <c r="D13" s="179"/>
      <c r="E13" s="179"/>
      <c r="F13" s="179"/>
      <c r="G13" s="180"/>
      <c r="J13" s="53"/>
    </row>
    <row r="14" spans="1:17" s="52" customFormat="1" ht="18.75">
      <c r="C14" s="178"/>
      <c r="D14" s="179"/>
      <c r="E14" s="179"/>
      <c r="F14" s="179"/>
      <c r="G14" s="180"/>
    </row>
    <row r="15" spans="1:17" s="52" customFormat="1" ht="18.75">
      <c r="C15" s="178"/>
      <c r="D15" s="179"/>
      <c r="E15" s="179"/>
      <c r="F15" s="179"/>
      <c r="G15" s="180"/>
    </row>
    <row r="16" spans="1:17" s="52" customFormat="1" ht="18.75">
      <c r="C16" s="178"/>
      <c r="D16" s="179"/>
      <c r="E16" s="179"/>
      <c r="F16" s="179"/>
      <c r="G16" s="180"/>
    </row>
    <row r="17" spans="3:16" s="52" customFormat="1" ht="18.75">
      <c r="C17" s="178"/>
      <c r="D17" s="179"/>
      <c r="E17" s="179"/>
      <c r="F17" s="179"/>
      <c r="G17" s="180"/>
    </row>
    <row r="18" spans="3:16" s="52" customFormat="1" ht="18.75">
      <c r="C18" s="178"/>
      <c r="D18" s="179"/>
      <c r="E18" s="179"/>
      <c r="F18" s="179"/>
      <c r="G18" s="180"/>
    </row>
    <row r="19" spans="3:16" s="52" customFormat="1" ht="18.75">
      <c r="C19" s="178"/>
      <c r="D19" s="179"/>
      <c r="E19" s="179"/>
      <c r="F19" s="179"/>
      <c r="G19" s="180"/>
    </row>
    <row r="20" spans="3:16" s="52" customFormat="1" ht="7.5" customHeight="1">
      <c r="C20" s="178"/>
      <c r="D20" s="179"/>
      <c r="E20" s="179"/>
      <c r="F20" s="179"/>
      <c r="G20" s="180"/>
    </row>
    <row r="21" spans="3:16" s="52" customFormat="1" ht="18.75" hidden="1">
      <c r="C21" s="178"/>
      <c r="D21" s="179"/>
      <c r="E21" s="179"/>
      <c r="F21" s="179"/>
      <c r="G21" s="180"/>
    </row>
    <row r="22" spans="3:16" s="52" customFormat="1" ht="18.75" hidden="1">
      <c r="C22" s="178"/>
      <c r="D22" s="179"/>
      <c r="E22" s="179"/>
      <c r="F22" s="179"/>
      <c r="G22" s="180"/>
    </row>
    <row r="23" spans="3:16" s="52" customFormat="1" ht="18.75" hidden="1">
      <c r="C23" s="178"/>
      <c r="D23" s="179"/>
      <c r="E23" s="179"/>
      <c r="F23" s="179"/>
      <c r="G23" s="180"/>
    </row>
    <row r="24" spans="3:16" s="52" customFormat="1" ht="18.75" hidden="1">
      <c r="C24" s="178"/>
      <c r="D24" s="179"/>
      <c r="E24" s="179"/>
      <c r="F24" s="179"/>
      <c r="G24" s="180"/>
    </row>
    <row r="25" spans="3:16" s="52" customFormat="1" ht="18.75" hidden="1">
      <c r="C25" s="178"/>
      <c r="D25" s="179"/>
      <c r="E25" s="179"/>
      <c r="F25" s="179"/>
      <c r="G25" s="180"/>
    </row>
    <row r="26" spans="3:16" s="52" customFormat="1" ht="30.75" customHeight="1" thickBot="1">
      <c r="C26" s="181"/>
      <c r="D26" s="182"/>
      <c r="E26" s="182"/>
      <c r="F26" s="182"/>
      <c r="G26" s="183"/>
    </row>
    <row r="27" spans="3:16" s="52" customFormat="1" ht="19.5" thickBot="1"/>
    <row r="28" spans="3:16" s="27" customFormat="1" ht="27.75" customHeight="1" thickBot="1">
      <c r="C28" s="51" t="s">
        <v>10</v>
      </c>
      <c r="D28" s="168" t="s">
        <v>349</v>
      </c>
      <c r="E28" s="172"/>
      <c r="F28" s="172"/>
      <c r="G28" s="173"/>
    </row>
    <row r="29" spans="3:16" s="27" customFormat="1" ht="30.75" customHeight="1" thickBot="1">
      <c r="C29" s="110" t="s">
        <v>1</v>
      </c>
      <c r="D29" s="110" t="s">
        <v>2</v>
      </c>
      <c r="E29" s="28" t="s">
        <v>3</v>
      </c>
      <c r="F29" s="28" t="s">
        <v>4</v>
      </c>
      <c r="G29" s="110" t="s">
        <v>293</v>
      </c>
      <c r="H29" s="50" t="s">
        <v>15</v>
      </c>
      <c r="I29" s="49"/>
      <c r="J29" s="49"/>
      <c r="K29" s="49"/>
      <c r="L29" s="49"/>
      <c r="M29" s="49"/>
      <c r="N29" s="49"/>
    </row>
    <row r="30" spans="3:16" s="27" customFormat="1" ht="26.25" customHeight="1" thickBot="1">
      <c r="C30" s="111"/>
      <c r="D30" s="111"/>
      <c r="E30" s="29" t="s">
        <v>294</v>
      </c>
      <c r="F30" s="29" t="s">
        <v>295</v>
      </c>
      <c r="G30" s="124"/>
      <c r="H30" s="154" t="s">
        <v>348</v>
      </c>
      <c r="I30" s="155"/>
      <c r="J30" s="155"/>
      <c r="K30" s="155"/>
      <c r="L30" s="155"/>
      <c r="M30" s="155"/>
      <c r="N30" s="155"/>
      <c r="O30" s="155"/>
      <c r="P30" s="156"/>
    </row>
    <row r="31" spans="3:16" s="27" customFormat="1" ht="15.75" customHeight="1" thickBot="1">
      <c r="C31" s="39" t="s">
        <v>347</v>
      </c>
      <c r="D31" s="40" t="s">
        <v>323</v>
      </c>
      <c r="E31" s="40">
        <v>0</v>
      </c>
      <c r="F31" s="40">
        <v>0</v>
      </c>
      <c r="G31" s="42">
        <v>0</v>
      </c>
      <c r="H31" s="157"/>
      <c r="I31" s="158"/>
      <c r="J31" s="158"/>
      <c r="K31" s="158"/>
      <c r="L31" s="158"/>
      <c r="M31" s="158"/>
      <c r="N31" s="158"/>
      <c r="O31" s="158"/>
      <c r="P31" s="159"/>
    </row>
    <row r="32" spans="3:16" s="27" customFormat="1" ht="28.5" customHeight="1" thickBot="1">
      <c r="C32" s="48" t="s">
        <v>12</v>
      </c>
      <c r="D32" s="165" t="s">
        <v>346</v>
      </c>
      <c r="E32" s="166"/>
      <c r="F32" s="166"/>
      <c r="G32" s="167"/>
    </row>
    <row r="33" spans="3:7" customFormat="1" ht="28.5" customHeight="1">
      <c r="C33" s="47"/>
      <c r="D33" s="46"/>
      <c r="E33" s="46"/>
      <c r="F33" s="46"/>
      <c r="G33" s="46"/>
    </row>
  </sheetData>
  <mergeCells count="12">
    <mergeCell ref="D32:G32"/>
    <mergeCell ref="D28:G28"/>
    <mergeCell ref="C29:C30"/>
    <mergeCell ref="D29:D30"/>
    <mergeCell ref="G29:G30"/>
    <mergeCell ref="H30:P31"/>
    <mergeCell ref="C8:G26"/>
    <mergeCell ref="E2:M2"/>
    <mergeCell ref="E3:M3"/>
    <mergeCell ref="E4:M4"/>
    <mergeCell ref="D5:G5"/>
    <mergeCell ref="C7:G7"/>
  </mergeCells>
  <pageMargins left="0.70866141732283472" right="0.70866141732283472" top="0.74803149606299213" bottom="0.74803149606299213" header="0.31496062992125984" footer="0.31496062992125984"/>
  <pageSetup paperSize="9" scale="65" orientation="landscape" r:id="rId1"/>
</worksheet>
</file>

<file path=xl/worksheets/sheet8.xml><?xml version="1.0" encoding="utf-8"?>
<worksheet xmlns="http://schemas.openxmlformats.org/spreadsheetml/2006/main" xmlns:r="http://schemas.openxmlformats.org/officeDocument/2006/relationships">
  <dimension ref="A1:Q33"/>
  <sheetViews>
    <sheetView view="pageBreakPreview" topLeftCell="B1" zoomScaleSheetLayoutView="100" workbookViewId="0">
      <selection activeCell="P28" sqref="P28"/>
    </sheetView>
  </sheetViews>
  <sheetFormatPr defaultRowHeight="15"/>
  <cols>
    <col min="1" max="1" width="9.140625" hidden="1" customWidth="1"/>
    <col min="2" max="2" width="2.140625" customWidth="1"/>
    <col min="3" max="3" width="42.42578125" customWidth="1"/>
    <col min="4" max="4" width="13.140625" customWidth="1"/>
    <col min="5" max="5" width="12.85546875" customWidth="1"/>
    <col min="6" max="6" width="12.5703125" customWidth="1"/>
    <col min="7" max="7" width="12.7109375" customWidth="1"/>
    <col min="10" max="13" width="2" customWidth="1"/>
    <col min="14" max="17" width="17.7109375" customWidth="1"/>
  </cols>
  <sheetData>
    <row r="1" spans="1:17" ht="15.75" thickBot="1">
      <c r="D1" t="s">
        <v>13</v>
      </c>
      <c r="E1" t="s">
        <v>0</v>
      </c>
    </row>
    <row r="2" spans="1:17" ht="15.75" thickBot="1">
      <c r="C2" t="str">
        <f>+'програм 15'!$B$2</f>
        <v xml:space="preserve"> ЈЛС</v>
      </c>
      <c r="D2" s="18">
        <f>+'програм 15'!$C$2</f>
        <v>51</v>
      </c>
      <c r="E2" s="134" t="str">
        <f>+'програм 15'!$D$2</f>
        <v>КРУПАЊ</v>
      </c>
      <c r="F2" s="135"/>
      <c r="G2" s="135"/>
      <c r="H2" s="135"/>
      <c r="I2" s="135"/>
      <c r="J2" s="135"/>
      <c r="K2" s="135"/>
      <c r="L2" s="135"/>
      <c r="M2" s="136"/>
      <c r="Q2" t="s">
        <v>277</v>
      </c>
    </row>
    <row r="3" spans="1:17" ht="60.75" thickBot="1">
      <c r="C3" t="s">
        <v>5</v>
      </c>
      <c r="D3" s="19" t="s">
        <v>46</v>
      </c>
      <c r="E3" s="137" t="s">
        <v>24</v>
      </c>
      <c r="F3" s="138"/>
      <c r="G3" s="138"/>
      <c r="H3" s="138"/>
      <c r="I3" s="138"/>
      <c r="J3" s="138"/>
      <c r="K3" s="138"/>
      <c r="L3" s="138"/>
      <c r="M3" s="139"/>
      <c r="N3" s="41" t="s">
        <v>290</v>
      </c>
      <c r="O3" s="41" t="s">
        <v>291</v>
      </c>
      <c r="P3" s="41" t="s">
        <v>292</v>
      </c>
      <c r="Q3" s="41" t="s">
        <v>278</v>
      </c>
    </row>
    <row r="4" spans="1:17" ht="15.75" thickBot="1">
      <c r="A4" s="7" t="str">
        <f>CONCATENATE(D3,"-",D4)</f>
        <v>0602-0009</v>
      </c>
      <c r="C4" t="s">
        <v>101</v>
      </c>
      <c r="D4" s="19" t="s">
        <v>61</v>
      </c>
      <c r="E4" s="115" t="s">
        <v>90</v>
      </c>
      <c r="F4" s="121"/>
      <c r="G4" s="121"/>
      <c r="H4" s="121"/>
      <c r="I4" s="121"/>
      <c r="J4" s="121"/>
      <c r="K4" s="121"/>
      <c r="L4" s="121"/>
      <c r="M4" s="122"/>
      <c r="N4" s="21">
        <v>4432</v>
      </c>
      <c r="O4" s="21">
        <v>0</v>
      </c>
      <c r="P4" s="21">
        <v>0</v>
      </c>
      <c r="Q4" s="20" t="e">
        <f>P4/O4</f>
        <v>#DIV/0!</v>
      </c>
    </row>
    <row r="5" spans="1:17" ht="15.75" thickBot="1">
      <c r="C5" t="s">
        <v>11</v>
      </c>
      <c r="D5" s="131" t="s">
        <v>301</v>
      </c>
      <c r="E5" s="152"/>
      <c r="F5" s="152"/>
      <c r="G5" s="152"/>
      <c r="H5" s="152"/>
      <c r="I5" s="153"/>
    </row>
    <row r="7" spans="1:17" ht="15.75" thickBot="1">
      <c r="C7" s="123" t="s">
        <v>14</v>
      </c>
      <c r="D7" s="123"/>
      <c r="E7" s="123"/>
      <c r="F7" s="123"/>
      <c r="G7" s="123"/>
    </row>
    <row r="8" spans="1:17">
      <c r="C8" s="143" t="s">
        <v>320</v>
      </c>
      <c r="D8" s="144"/>
      <c r="E8" s="144"/>
      <c r="F8" s="144"/>
      <c r="G8" s="145"/>
    </row>
    <row r="9" spans="1:17">
      <c r="C9" s="146"/>
      <c r="D9" s="147"/>
      <c r="E9" s="147"/>
      <c r="F9" s="147"/>
      <c r="G9" s="148"/>
    </row>
    <row r="10" spans="1:17">
      <c r="C10" s="146"/>
      <c r="D10" s="147"/>
      <c r="E10" s="147"/>
      <c r="F10" s="147"/>
      <c r="G10" s="148"/>
    </row>
    <row r="11" spans="1:17">
      <c r="C11" s="146"/>
      <c r="D11" s="147"/>
      <c r="E11" s="147"/>
      <c r="F11" s="147"/>
      <c r="G11" s="148"/>
    </row>
    <row r="12" spans="1:17">
      <c r="C12" s="146"/>
      <c r="D12" s="147"/>
      <c r="E12" s="147"/>
      <c r="F12" s="147"/>
      <c r="G12" s="148"/>
    </row>
    <row r="13" spans="1:17">
      <c r="C13" s="146"/>
      <c r="D13" s="147"/>
      <c r="E13" s="147"/>
      <c r="F13" s="147"/>
      <c r="G13" s="148"/>
      <c r="J13" s="8"/>
    </row>
    <row r="14" spans="1:17">
      <c r="C14" s="146"/>
      <c r="D14" s="147"/>
      <c r="E14" s="147"/>
      <c r="F14" s="147"/>
      <c r="G14" s="148"/>
    </row>
    <row r="15" spans="1:17">
      <c r="C15" s="146"/>
      <c r="D15" s="147"/>
      <c r="E15" s="147"/>
      <c r="F15" s="147"/>
      <c r="G15" s="148"/>
    </row>
    <row r="16" spans="1:17">
      <c r="C16" s="146"/>
      <c r="D16" s="147"/>
      <c r="E16" s="147"/>
      <c r="F16" s="147"/>
      <c r="G16" s="148"/>
    </row>
    <row r="17" spans="3:15">
      <c r="C17" s="146"/>
      <c r="D17" s="147"/>
      <c r="E17" s="147"/>
      <c r="F17" s="147"/>
      <c r="G17" s="148"/>
    </row>
    <row r="18" spans="3:15">
      <c r="C18" s="146"/>
      <c r="D18" s="147"/>
      <c r="E18" s="147"/>
      <c r="F18" s="147"/>
      <c r="G18" s="148"/>
    </row>
    <row r="19" spans="3:15">
      <c r="C19" s="146"/>
      <c r="D19" s="147"/>
      <c r="E19" s="147"/>
      <c r="F19" s="147"/>
      <c r="G19" s="148"/>
    </row>
    <row r="20" spans="3:15" ht="7.5" customHeight="1">
      <c r="C20" s="146"/>
      <c r="D20" s="147"/>
      <c r="E20" s="147"/>
      <c r="F20" s="147"/>
      <c r="G20" s="148"/>
    </row>
    <row r="21" spans="3:15" hidden="1">
      <c r="C21" s="146"/>
      <c r="D21" s="147"/>
      <c r="E21" s="147"/>
      <c r="F21" s="147"/>
      <c r="G21" s="148"/>
    </row>
    <row r="22" spans="3:15" hidden="1">
      <c r="C22" s="146"/>
      <c r="D22" s="147"/>
      <c r="E22" s="147"/>
      <c r="F22" s="147"/>
      <c r="G22" s="148"/>
    </row>
    <row r="23" spans="3:15" hidden="1">
      <c r="C23" s="146"/>
      <c r="D23" s="147"/>
      <c r="E23" s="147"/>
      <c r="F23" s="147"/>
      <c r="G23" s="148"/>
    </row>
    <row r="24" spans="3:15" hidden="1">
      <c r="C24" s="146"/>
      <c r="D24" s="147"/>
      <c r="E24" s="147"/>
      <c r="F24" s="147"/>
      <c r="G24" s="148"/>
    </row>
    <row r="25" spans="3:15" hidden="1">
      <c r="C25" s="146"/>
      <c r="D25" s="147"/>
      <c r="E25" s="147"/>
      <c r="F25" s="147"/>
      <c r="G25" s="148"/>
    </row>
    <row r="26" spans="3:15" ht="15.75" thickBot="1">
      <c r="C26" s="149"/>
      <c r="D26" s="150"/>
      <c r="E26" s="150"/>
      <c r="F26" s="150"/>
      <c r="G26" s="151"/>
    </row>
    <row r="27" spans="3:15" ht="15.75" thickBot="1"/>
    <row r="28" spans="3:15" s="27" customFormat="1" ht="50.25" customHeight="1" thickBot="1">
      <c r="C28" s="34" t="s">
        <v>10</v>
      </c>
      <c r="D28" s="168" t="s">
        <v>321</v>
      </c>
      <c r="E28" s="172"/>
      <c r="F28" s="172"/>
      <c r="G28" s="173"/>
    </row>
    <row r="29" spans="3:15" s="27" customFormat="1" ht="26.25" customHeight="1" thickBot="1">
      <c r="C29" s="110" t="s">
        <v>1</v>
      </c>
      <c r="D29" s="110" t="s">
        <v>2</v>
      </c>
      <c r="E29" s="28" t="s">
        <v>3</v>
      </c>
      <c r="F29" s="28" t="s">
        <v>4</v>
      </c>
      <c r="G29" s="110" t="s">
        <v>293</v>
      </c>
      <c r="H29" s="37" t="s">
        <v>15</v>
      </c>
      <c r="I29" s="38"/>
      <c r="J29" s="38"/>
      <c r="K29" s="38"/>
      <c r="L29" s="38"/>
      <c r="M29" s="38"/>
      <c r="N29" s="38"/>
    </row>
    <row r="30" spans="3:15" s="27" customFormat="1" ht="26.25" customHeight="1" thickBot="1">
      <c r="C30" s="111"/>
      <c r="D30" s="111"/>
      <c r="E30" s="29" t="s">
        <v>294</v>
      </c>
      <c r="F30" s="29" t="s">
        <v>295</v>
      </c>
      <c r="G30" s="124"/>
      <c r="H30" s="154" t="s">
        <v>325</v>
      </c>
      <c r="I30" s="155"/>
      <c r="J30" s="155"/>
      <c r="K30" s="155"/>
      <c r="L30" s="155"/>
      <c r="M30" s="155"/>
      <c r="N30" s="155"/>
      <c r="O30" s="156"/>
    </row>
    <row r="31" spans="3:15" s="27" customFormat="1" ht="15.75" customHeight="1" thickBot="1">
      <c r="C31" s="39" t="s">
        <v>322</v>
      </c>
      <c r="D31" s="40" t="s">
        <v>323</v>
      </c>
      <c r="E31" s="40">
        <v>103</v>
      </c>
      <c r="F31" s="43">
        <v>100</v>
      </c>
      <c r="G31" s="44">
        <v>94</v>
      </c>
      <c r="H31" s="157"/>
      <c r="I31" s="158"/>
      <c r="J31" s="158"/>
      <c r="K31" s="158"/>
      <c r="L31" s="158"/>
      <c r="M31" s="158"/>
      <c r="N31" s="158"/>
      <c r="O31" s="159"/>
    </row>
    <row r="32" spans="3:15" s="27" customFormat="1" ht="28.5" customHeight="1" thickBot="1">
      <c r="C32" s="33" t="s">
        <v>12</v>
      </c>
      <c r="D32" s="197" t="s">
        <v>324</v>
      </c>
      <c r="E32" s="198"/>
      <c r="F32" s="198"/>
      <c r="G32" s="199"/>
    </row>
    <row r="33" spans="3:7" ht="28.5" customHeight="1">
      <c r="C33" s="1"/>
      <c r="D33" s="2"/>
      <c r="E33" s="3"/>
      <c r="F33" s="3"/>
      <c r="G33" s="3"/>
    </row>
  </sheetData>
  <mergeCells count="12">
    <mergeCell ref="H30:O31"/>
    <mergeCell ref="C8:G26"/>
    <mergeCell ref="E2:M2"/>
    <mergeCell ref="E3:M3"/>
    <mergeCell ref="E4:M4"/>
    <mergeCell ref="C7:G7"/>
    <mergeCell ref="D5:I5"/>
    <mergeCell ref="D32:G32"/>
    <mergeCell ref="D28:G28"/>
    <mergeCell ref="C29:C30"/>
    <mergeCell ref="D29:D30"/>
    <mergeCell ref="G29:G30"/>
  </mergeCells>
  <pageMargins left="0.70866141732283472" right="0.70866141732283472" top="0.74803149606299213" bottom="0.74803149606299213" header="0.31496062992125984" footer="0.31496062992125984"/>
  <pageSetup paperSize="9" scale="67" orientation="landscape" r:id="rId1"/>
  <ignoredErrors>
    <ignoredError sqref="D3:D4" numberStoredAsText="1"/>
  </ignoredErrors>
</worksheet>
</file>

<file path=xl/worksheets/sheet9.xml><?xml version="1.0" encoding="utf-8"?>
<worksheet xmlns="http://schemas.openxmlformats.org/spreadsheetml/2006/main" xmlns:r="http://schemas.openxmlformats.org/officeDocument/2006/relationships">
  <dimension ref="A1:Q33"/>
  <sheetViews>
    <sheetView view="pageBreakPreview" topLeftCell="B1" zoomScaleSheetLayoutView="100" workbookViewId="0">
      <selection activeCell="P28" sqref="P28"/>
    </sheetView>
  </sheetViews>
  <sheetFormatPr defaultRowHeight="15"/>
  <cols>
    <col min="1" max="1" width="9.140625" hidden="1" customWidth="1"/>
    <col min="2" max="2" width="1.85546875" customWidth="1"/>
    <col min="3" max="3" width="42.42578125" customWidth="1"/>
    <col min="4" max="4" width="13.140625" customWidth="1"/>
    <col min="5" max="5" width="12.85546875" customWidth="1"/>
    <col min="6" max="6" width="12.5703125" customWidth="1"/>
    <col min="7" max="7" width="12.7109375" customWidth="1"/>
    <col min="8" max="13" width="7.42578125" customWidth="1"/>
    <col min="14" max="17" width="17.28515625" customWidth="1"/>
  </cols>
  <sheetData>
    <row r="1" spans="1:17" ht="15.75" thickBot="1">
      <c r="D1" t="s">
        <v>13</v>
      </c>
      <c r="E1" t="s">
        <v>0</v>
      </c>
    </row>
    <row r="2" spans="1:17" ht="15.75" thickBot="1">
      <c r="C2" t="str">
        <f>+'програм 15'!$B$2</f>
        <v xml:space="preserve"> ЈЛС</v>
      </c>
      <c r="D2" s="18">
        <f>+'програм 15'!$C$2</f>
        <v>51</v>
      </c>
      <c r="E2" s="134" t="str">
        <f>+'програм 15'!$D$2</f>
        <v>КРУПАЊ</v>
      </c>
      <c r="F2" s="135"/>
      <c r="G2" s="135"/>
      <c r="H2" s="135"/>
      <c r="I2" s="135"/>
      <c r="J2" s="135"/>
      <c r="K2" s="135"/>
      <c r="L2" s="135"/>
      <c r="M2" s="136"/>
      <c r="Q2" t="s">
        <v>277</v>
      </c>
    </row>
    <row r="3" spans="1:17" ht="60.75" thickBot="1">
      <c r="C3" t="s">
        <v>5</v>
      </c>
      <c r="D3" s="19" t="s">
        <v>46</v>
      </c>
      <c r="E3" s="137" t="s">
        <v>24</v>
      </c>
      <c r="F3" s="138"/>
      <c r="G3" s="138"/>
      <c r="H3" s="138"/>
      <c r="I3" s="138"/>
      <c r="J3" s="138"/>
      <c r="K3" s="138"/>
      <c r="L3" s="138"/>
      <c r="M3" s="139"/>
      <c r="N3" s="41" t="s">
        <v>290</v>
      </c>
      <c r="O3" s="41" t="s">
        <v>291</v>
      </c>
      <c r="P3" s="41" t="s">
        <v>292</v>
      </c>
      <c r="Q3" s="41" t="s">
        <v>278</v>
      </c>
    </row>
    <row r="4" spans="1:17" ht="15.75" thickBot="1">
      <c r="A4" s="7" t="str">
        <f>CONCATENATE(D3,"-",D4)</f>
        <v>0602-0010</v>
      </c>
      <c r="C4" t="s">
        <v>101</v>
      </c>
      <c r="D4" s="19" t="s">
        <v>63</v>
      </c>
      <c r="E4" s="115" t="s">
        <v>91</v>
      </c>
      <c r="F4" s="121"/>
      <c r="G4" s="121"/>
      <c r="H4" s="121"/>
      <c r="I4" s="121"/>
      <c r="J4" s="121"/>
      <c r="K4" s="121"/>
      <c r="L4" s="121"/>
      <c r="M4" s="122"/>
      <c r="N4" s="21">
        <v>1500</v>
      </c>
      <c r="O4" s="21">
        <v>0</v>
      </c>
      <c r="P4" s="21">
        <v>0</v>
      </c>
      <c r="Q4" s="20" t="e">
        <f>P4/O4</f>
        <v>#DIV/0!</v>
      </c>
    </row>
    <row r="5" spans="1:17" ht="15.75" thickBot="1">
      <c r="C5" t="s">
        <v>11</v>
      </c>
      <c r="D5" s="131" t="s">
        <v>301</v>
      </c>
      <c r="E5" s="152"/>
      <c r="F5" s="152"/>
      <c r="G5" s="152"/>
      <c r="H5" s="152"/>
      <c r="I5" s="153"/>
    </row>
    <row r="7" spans="1:17" ht="15.75" thickBot="1">
      <c r="C7" s="123" t="s">
        <v>14</v>
      </c>
      <c r="D7" s="123"/>
      <c r="E7" s="123"/>
      <c r="F7" s="123"/>
      <c r="G7" s="123"/>
    </row>
    <row r="8" spans="1:17">
      <c r="C8" s="143" t="s">
        <v>326</v>
      </c>
      <c r="D8" s="144"/>
      <c r="E8" s="144"/>
      <c r="F8" s="144"/>
      <c r="G8" s="145"/>
    </row>
    <row r="9" spans="1:17">
      <c r="C9" s="146"/>
      <c r="D9" s="147"/>
      <c r="E9" s="147"/>
      <c r="F9" s="147"/>
      <c r="G9" s="148"/>
    </row>
    <row r="10" spans="1:17">
      <c r="C10" s="146"/>
      <c r="D10" s="147"/>
      <c r="E10" s="147"/>
      <c r="F10" s="147"/>
      <c r="G10" s="148"/>
    </row>
    <row r="11" spans="1:17">
      <c r="C11" s="146"/>
      <c r="D11" s="147"/>
      <c r="E11" s="147"/>
      <c r="F11" s="147"/>
      <c r="G11" s="148"/>
    </row>
    <row r="12" spans="1:17">
      <c r="C12" s="146"/>
      <c r="D12" s="147"/>
      <c r="E12" s="147"/>
      <c r="F12" s="147"/>
      <c r="G12" s="148"/>
    </row>
    <row r="13" spans="1:17">
      <c r="C13" s="146"/>
      <c r="D13" s="147"/>
      <c r="E13" s="147"/>
      <c r="F13" s="147"/>
      <c r="G13" s="148"/>
      <c r="J13" s="8"/>
    </row>
    <row r="14" spans="1:17">
      <c r="C14" s="146"/>
      <c r="D14" s="147"/>
      <c r="E14" s="147"/>
      <c r="F14" s="147"/>
      <c r="G14" s="148"/>
    </row>
    <row r="15" spans="1:17">
      <c r="C15" s="146"/>
      <c r="D15" s="147"/>
      <c r="E15" s="147"/>
      <c r="F15" s="147"/>
      <c r="G15" s="148"/>
    </row>
    <row r="16" spans="1:17">
      <c r="C16" s="146"/>
      <c r="D16" s="147"/>
      <c r="E16" s="147"/>
      <c r="F16" s="147"/>
      <c r="G16" s="148"/>
    </row>
    <row r="17" spans="3:14">
      <c r="C17" s="146"/>
      <c r="D17" s="147"/>
      <c r="E17" s="147"/>
      <c r="F17" s="147"/>
      <c r="G17" s="148"/>
    </row>
    <row r="18" spans="3:14">
      <c r="C18" s="146"/>
      <c r="D18" s="147"/>
      <c r="E18" s="147"/>
      <c r="F18" s="147"/>
      <c r="G18" s="148"/>
    </row>
    <row r="19" spans="3:14">
      <c r="C19" s="146"/>
      <c r="D19" s="147"/>
      <c r="E19" s="147"/>
      <c r="F19" s="147"/>
      <c r="G19" s="148"/>
    </row>
    <row r="20" spans="3:14" ht="7.5" customHeight="1">
      <c r="C20" s="146"/>
      <c r="D20" s="147"/>
      <c r="E20" s="147"/>
      <c r="F20" s="147"/>
      <c r="G20" s="148"/>
    </row>
    <row r="21" spans="3:14" hidden="1">
      <c r="C21" s="146"/>
      <c r="D21" s="147"/>
      <c r="E21" s="147"/>
      <c r="F21" s="147"/>
      <c r="G21" s="148"/>
    </row>
    <row r="22" spans="3:14" hidden="1">
      <c r="C22" s="146"/>
      <c r="D22" s="147"/>
      <c r="E22" s="147"/>
      <c r="F22" s="147"/>
      <c r="G22" s="148"/>
    </row>
    <row r="23" spans="3:14" hidden="1">
      <c r="C23" s="146"/>
      <c r="D23" s="147"/>
      <c r="E23" s="147"/>
      <c r="F23" s="147"/>
      <c r="G23" s="148"/>
    </row>
    <row r="24" spans="3:14" hidden="1">
      <c r="C24" s="146"/>
      <c r="D24" s="147"/>
      <c r="E24" s="147"/>
      <c r="F24" s="147"/>
      <c r="G24" s="148"/>
    </row>
    <row r="25" spans="3:14" hidden="1">
      <c r="C25" s="146"/>
      <c r="D25" s="147"/>
      <c r="E25" s="147"/>
      <c r="F25" s="147"/>
      <c r="G25" s="148"/>
    </row>
    <row r="26" spans="3:14" ht="15.75" thickBot="1">
      <c r="C26" s="149"/>
      <c r="D26" s="150"/>
      <c r="E26" s="150"/>
      <c r="F26" s="150"/>
      <c r="G26" s="151"/>
    </row>
    <row r="27" spans="3:14" ht="15.75" thickBot="1"/>
    <row r="28" spans="3:14" s="27" customFormat="1" ht="50.25" customHeight="1" thickBot="1">
      <c r="C28" s="34" t="s">
        <v>10</v>
      </c>
      <c r="D28" s="171" t="s">
        <v>327</v>
      </c>
      <c r="E28" s="172"/>
      <c r="F28" s="172"/>
      <c r="G28" s="173"/>
    </row>
    <row r="29" spans="3:14" s="27" customFormat="1" ht="24.75" customHeight="1" thickBot="1">
      <c r="C29" s="110" t="s">
        <v>1</v>
      </c>
      <c r="D29" s="110" t="s">
        <v>2</v>
      </c>
      <c r="E29" s="28" t="s">
        <v>3</v>
      </c>
      <c r="F29" s="28" t="s">
        <v>4</v>
      </c>
      <c r="G29" s="110" t="s">
        <v>293</v>
      </c>
      <c r="H29" s="200" t="s">
        <v>15</v>
      </c>
      <c r="I29" s="201"/>
      <c r="J29" s="201"/>
      <c r="K29" s="201"/>
      <c r="L29" s="201"/>
      <c r="M29" s="201"/>
      <c r="N29" s="201"/>
    </row>
    <row r="30" spans="3:14" s="27" customFormat="1" ht="26.25" thickBot="1">
      <c r="C30" s="111"/>
      <c r="D30" s="111"/>
      <c r="E30" s="29" t="s">
        <v>294</v>
      </c>
      <c r="F30" s="29" t="s">
        <v>295</v>
      </c>
      <c r="G30" s="111"/>
      <c r="H30" s="154" t="s">
        <v>335</v>
      </c>
      <c r="I30" s="155"/>
      <c r="J30" s="155"/>
      <c r="K30" s="155"/>
      <c r="L30" s="155"/>
      <c r="M30" s="155"/>
      <c r="N30" s="156"/>
    </row>
    <row r="31" spans="3:14" s="27" customFormat="1" ht="13.5" thickBot="1">
      <c r="C31" s="39" t="s">
        <v>328</v>
      </c>
      <c r="D31" s="40" t="s">
        <v>323</v>
      </c>
      <c r="E31" s="40">
        <v>5</v>
      </c>
      <c r="F31" s="43">
        <v>2</v>
      </c>
      <c r="G31" s="43">
        <v>13</v>
      </c>
      <c r="H31" s="157"/>
      <c r="I31" s="158"/>
      <c r="J31" s="158"/>
      <c r="K31" s="158"/>
      <c r="L31" s="158"/>
      <c r="M31" s="158"/>
      <c r="N31" s="159"/>
    </row>
    <row r="32" spans="3:14" s="27" customFormat="1" ht="28.5" customHeight="1" thickBot="1">
      <c r="C32" s="33" t="s">
        <v>12</v>
      </c>
      <c r="D32" s="197" t="s">
        <v>324</v>
      </c>
      <c r="E32" s="198"/>
      <c r="F32" s="198"/>
      <c r="G32" s="199"/>
    </row>
    <row r="33" spans="3:7" ht="28.5" customHeight="1">
      <c r="C33" s="1"/>
      <c r="D33" s="2"/>
      <c r="E33" s="3"/>
      <c r="F33" s="3"/>
      <c r="G33" s="3"/>
    </row>
  </sheetData>
  <mergeCells count="13">
    <mergeCell ref="H29:N29"/>
    <mergeCell ref="H30:N31"/>
    <mergeCell ref="C8:G26"/>
    <mergeCell ref="E2:M2"/>
    <mergeCell ref="E3:M3"/>
    <mergeCell ref="E4:M4"/>
    <mergeCell ref="C7:G7"/>
    <mergeCell ref="D5:I5"/>
    <mergeCell ref="D32:G32"/>
    <mergeCell ref="D28:G28"/>
    <mergeCell ref="C29:C30"/>
    <mergeCell ref="D29:D30"/>
    <mergeCell ref="G29:G30"/>
  </mergeCells>
  <pageMargins left="0.70866141732283472" right="0.70866141732283472" top="0.74803149606299213" bottom="0.74803149606299213" header="0.31496062992125984" footer="0.31496062992125984"/>
  <pageSetup paperSize="9" scale="60" orientation="landscape" r:id="rId1"/>
  <ignoredErrors>
    <ignoredError sqref="D3:D4" numberStoredAsText="1"/>
  </ignoredErrors>
</worksheet>
</file>

<file path=xl/worksheets/sheet10.xml><?xml version="1.0" encoding="utf-8"?>
<worksheet xmlns="http://schemas.openxmlformats.org/spreadsheetml/2006/main" xmlns:r="http://schemas.openxmlformats.org/officeDocument/2006/relationships">
  <dimension ref="A1:Q33"/>
  <sheetViews>
    <sheetView view="pageBreakPreview" topLeftCell="B1" zoomScaleSheetLayoutView="100" workbookViewId="0">
      <selection activeCell="P28" sqref="P28"/>
    </sheetView>
  </sheetViews>
  <sheetFormatPr defaultRowHeight="15"/>
  <cols>
    <col min="1" max="1" width="9.140625" hidden="1" customWidth="1"/>
    <col min="2" max="2" width="2" customWidth="1"/>
    <col min="3" max="3" width="42.42578125" customWidth="1"/>
    <col min="4" max="4" width="13.140625" customWidth="1"/>
    <col min="5" max="5" width="12.85546875" customWidth="1"/>
    <col min="6" max="6" width="12.5703125" customWidth="1"/>
    <col min="7" max="7" width="12.7109375" customWidth="1"/>
    <col min="8" max="13" width="2.140625" customWidth="1"/>
    <col min="14" max="17" width="19.5703125" customWidth="1"/>
  </cols>
  <sheetData>
    <row r="1" spans="1:17" ht="15.75" thickBot="1">
      <c r="D1" t="s">
        <v>13</v>
      </c>
      <c r="E1" t="s">
        <v>0</v>
      </c>
    </row>
    <row r="2" spans="1:17" ht="15.75" thickBot="1">
      <c r="C2" t="str">
        <f>+'програм 15'!$B$2</f>
        <v xml:space="preserve"> ЈЛС</v>
      </c>
      <c r="D2" s="18">
        <f>+'програм 15'!$C$2</f>
        <v>51</v>
      </c>
      <c r="E2" s="134" t="str">
        <f>+'програм 15'!$D$2</f>
        <v>КРУПАЊ</v>
      </c>
      <c r="F2" s="135"/>
      <c r="G2" s="135"/>
      <c r="H2" s="135"/>
      <c r="I2" s="135"/>
      <c r="J2" s="135"/>
      <c r="K2" s="135"/>
      <c r="L2" s="135"/>
      <c r="M2" s="136"/>
      <c r="Q2" t="s">
        <v>277</v>
      </c>
    </row>
    <row r="3" spans="1:17" ht="45.75" thickBot="1">
      <c r="C3" t="s">
        <v>5</v>
      </c>
      <c r="D3" s="19" t="s">
        <v>46</v>
      </c>
      <c r="E3" s="137" t="s">
        <v>24</v>
      </c>
      <c r="F3" s="138"/>
      <c r="G3" s="138"/>
      <c r="H3" s="138"/>
      <c r="I3" s="138"/>
      <c r="J3" s="138"/>
      <c r="K3" s="138"/>
      <c r="L3" s="138"/>
      <c r="M3" s="139"/>
      <c r="N3" s="41" t="s">
        <v>290</v>
      </c>
      <c r="O3" s="41" t="s">
        <v>291</v>
      </c>
      <c r="P3" s="41" t="s">
        <v>292</v>
      </c>
      <c r="Q3" s="41" t="s">
        <v>278</v>
      </c>
    </row>
    <row r="4" spans="1:17" ht="15.75" thickBot="1">
      <c r="A4" s="7" t="str">
        <f>CONCATENATE(D3,"-",D4)</f>
        <v>0602-0011</v>
      </c>
      <c r="C4" t="s">
        <v>101</v>
      </c>
      <c r="D4" s="19" t="s">
        <v>94</v>
      </c>
      <c r="E4" s="115" t="s">
        <v>92</v>
      </c>
      <c r="F4" s="121"/>
      <c r="G4" s="121"/>
      <c r="H4" s="121"/>
      <c r="I4" s="121"/>
      <c r="J4" s="121"/>
      <c r="K4" s="121"/>
      <c r="L4" s="121"/>
      <c r="M4" s="122"/>
      <c r="N4" s="21">
        <v>1</v>
      </c>
      <c r="O4" s="21">
        <v>1</v>
      </c>
      <c r="P4" s="21">
        <v>0</v>
      </c>
      <c r="Q4" s="20">
        <f>P4/O4</f>
        <v>0</v>
      </c>
    </row>
    <row r="5" spans="1:17" ht="15.75" thickBot="1">
      <c r="C5" t="s">
        <v>11</v>
      </c>
      <c r="D5" s="131" t="s">
        <v>297</v>
      </c>
      <c r="E5" s="152"/>
      <c r="F5" s="152"/>
      <c r="G5" s="152"/>
      <c r="H5" s="152"/>
      <c r="I5" s="153"/>
    </row>
    <row r="7" spans="1:17" ht="15.75" thickBot="1">
      <c r="C7" s="123" t="s">
        <v>14</v>
      </c>
      <c r="D7" s="123"/>
      <c r="E7" s="123"/>
      <c r="F7" s="123"/>
      <c r="G7" s="123"/>
    </row>
    <row r="8" spans="1:17">
      <c r="C8" s="143" t="s">
        <v>329</v>
      </c>
      <c r="D8" s="144"/>
      <c r="E8" s="144"/>
      <c r="F8" s="144"/>
      <c r="G8" s="145"/>
    </row>
    <row r="9" spans="1:17">
      <c r="C9" s="146"/>
      <c r="D9" s="147"/>
      <c r="E9" s="147"/>
      <c r="F9" s="147"/>
      <c r="G9" s="148"/>
    </row>
    <row r="10" spans="1:17">
      <c r="C10" s="146"/>
      <c r="D10" s="147"/>
      <c r="E10" s="147"/>
      <c r="F10" s="147"/>
      <c r="G10" s="148"/>
    </row>
    <row r="11" spans="1:17">
      <c r="C11" s="146"/>
      <c r="D11" s="147"/>
      <c r="E11" s="147"/>
      <c r="F11" s="147"/>
      <c r="G11" s="148"/>
    </row>
    <row r="12" spans="1:17">
      <c r="C12" s="146"/>
      <c r="D12" s="147"/>
      <c r="E12" s="147"/>
      <c r="F12" s="147"/>
      <c r="G12" s="148"/>
    </row>
    <row r="13" spans="1:17">
      <c r="C13" s="146"/>
      <c r="D13" s="147"/>
      <c r="E13" s="147"/>
      <c r="F13" s="147"/>
      <c r="G13" s="148"/>
      <c r="J13" s="8"/>
    </row>
    <row r="14" spans="1:17">
      <c r="C14" s="146"/>
      <c r="D14" s="147"/>
      <c r="E14" s="147"/>
      <c r="F14" s="147"/>
      <c r="G14" s="148"/>
    </row>
    <row r="15" spans="1:17">
      <c r="C15" s="146"/>
      <c r="D15" s="147"/>
      <c r="E15" s="147"/>
      <c r="F15" s="147"/>
      <c r="G15" s="148"/>
    </row>
    <row r="16" spans="1:17">
      <c r="C16" s="146"/>
      <c r="D16" s="147"/>
      <c r="E16" s="147"/>
      <c r="F16" s="147"/>
      <c r="G16" s="148"/>
    </row>
    <row r="17" spans="3:16">
      <c r="C17" s="146"/>
      <c r="D17" s="147"/>
      <c r="E17" s="147"/>
      <c r="F17" s="147"/>
      <c r="G17" s="148"/>
    </row>
    <row r="18" spans="3:16">
      <c r="C18" s="146"/>
      <c r="D18" s="147"/>
      <c r="E18" s="147"/>
      <c r="F18" s="147"/>
      <c r="G18" s="148"/>
    </row>
    <row r="19" spans="3:16">
      <c r="C19" s="146"/>
      <c r="D19" s="147"/>
      <c r="E19" s="147"/>
      <c r="F19" s="147"/>
      <c r="G19" s="148"/>
    </row>
    <row r="20" spans="3:16" ht="7.5" customHeight="1">
      <c r="C20" s="146"/>
      <c r="D20" s="147"/>
      <c r="E20" s="147"/>
      <c r="F20" s="147"/>
      <c r="G20" s="148"/>
    </row>
    <row r="21" spans="3:16" hidden="1">
      <c r="C21" s="146"/>
      <c r="D21" s="147"/>
      <c r="E21" s="147"/>
      <c r="F21" s="147"/>
      <c r="G21" s="148"/>
    </row>
    <row r="22" spans="3:16" hidden="1">
      <c r="C22" s="146"/>
      <c r="D22" s="147"/>
      <c r="E22" s="147"/>
      <c r="F22" s="147"/>
      <c r="G22" s="148"/>
    </row>
    <row r="23" spans="3:16" hidden="1">
      <c r="C23" s="146"/>
      <c r="D23" s="147"/>
      <c r="E23" s="147"/>
      <c r="F23" s="147"/>
      <c r="G23" s="148"/>
    </row>
    <row r="24" spans="3:16" hidden="1">
      <c r="C24" s="146"/>
      <c r="D24" s="147"/>
      <c r="E24" s="147"/>
      <c r="F24" s="147"/>
      <c r="G24" s="148"/>
    </row>
    <row r="25" spans="3:16" hidden="1">
      <c r="C25" s="146"/>
      <c r="D25" s="147"/>
      <c r="E25" s="147"/>
      <c r="F25" s="147"/>
      <c r="G25" s="148"/>
    </row>
    <row r="26" spans="3:16" ht="15.75" thickBot="1">
      <c r="C26" s="149"/>
      <c r="D26" s="150"/>
      <c r="E26" s="150"/>
      <c r="F26" s="150"/>
      <c r="G26" s="151"/>
    </row>
    <row r="27" spans="3:16" ht="15.75" thickBot="1"/>
    <row r="28" spans="3:16" s="27" customFormat="1" ht="50.25" customHeight="1" thickBot="1">
      <c r="C28" s="34" t="s">
        <v>10</v>
      </c>
      <c r="D28" s="168" t="s">
        <v>330</v>
      </c>
      <c r="E28" s="172"/>
      <c r="F28" s="172"/>
      <c r="G28" s="173"/>
    </row>
    <row r="29" spans="3:16" s="27" customFormat="1" ht="27.75" customHeight="1" thickBot="1">
      <c r="C29" s="110" t="s">
        <v>1</v>
      </c>
      <c r="D29" s="110" t="s">
        <v>2</v>
      </c>
      <c r="E29" s="28" t="s">
        <v>3</v>
      </c>
      <c r="F29" s="28" t="s">
        <v>4</v>
      </c>
      <c r="G29" s="110" t="s">
        <v>293</v>
      </c>
      <c r="H29" s="37" t="s">
        <v>15</v>
      </c>
      <c r="I29" s="38"/>
      <c r="J29" s="38"/>
      <c r="K29" s="38"/>
      <c r="L29" s="38"/>
      <c r="M29" s="38"/>
      <c r="N29" s="38"/>
    </row>
    <row r="30" spans="3:16" s="27" customFormat="1" ht="26.25" customHeight="1" thickBot="1">
      <c r="C30" s="111"/>
      <c r="D30" s="111"/>
      <c r="E30" s="29" t="s">
        <v>294</v>
      </c>
      <c r="F30" s="29" t="s">
        <v>295</v>
      </c>
      <c r="G30" s="124"/>
      <c r="H30" s="104" t="s">
        <v>334</v>
      </c>
      <c r="I30" s="105"/>
      <c r="J30" s="105"/>
      <c r="K30" s="105"/>
      <c r="L30" s="105"/>
      <c r="M30" s="105"/>
      <c r="N30" s="105"/>
      <c r="O30" s="105"/>
      <c r="P30" s="106"/>
    </row>
    <row r="31" spans="3:16" s="27" customFormat="1" ht="39" thickBot="1">
      <c r="C31" s="39" t="s">
        <v>331</v>
      </c>
      <c r="D31" s="40" t="s">
        <v>332</v>
      </c>
      <c r="E31" s="40">
        <v>0</v>
      </c>
      <c r="F31" s="40">
        <v>1</v>
      </c>
      <c r="G31" s="42">
        <v>0</v>
      </c>
      <c r="H31" s="107"/>
      <c r="I31" s="108"/>
      <c r="J31" s="108"/>
      <c r="K31" s="108"/>
      <c r="L31" s="108"/>
      <c r="M31" s="108"/>
      <c r="N31" s="108"/>
      <c r="O31" s="108"/>
      <c r="P31" s="109"/>
    </row>
    <row r="32" spans="3:16" s="27" customFormat="1" ht="28.5" customHeight="1" thickBot="1">
      <c r="C32" s="33" t="s">
        <v>12</v>
      </c>
      <c r="D32" s="197" t="s">
        <v>333</v>
      </c>
      <c r="E32" s="198"/>
      <c r="F32" s="198"/>
      <c r="G32" s="199"/>
    </row>
    <row r="33" spans="3:7" ht="28.5" customHeight="1">
      <c r="C33" s="1"/>
      <c r="D33" s="2"/>
      <c r="E33" s="3"/>
      <c r="F33" s="3"/>
      <c r="G33" s="3"/>
    </row>
  </sheetData>
  <mergeCells count="12">
    <mergeCell ref="H30:P31"/>
    <mergeCell ref="C8:G26"/>
    <mergeCell ref="E2:M2"/>
    <mergeCell ref="E3:M3"/>
    <mergeCell ref="E4:M4"/>
    <mergeCell ref="C7:G7"/>
    <mergeCell ref="D5:I5"/>
    <mergeCell ref="D32:G32"/>
    <mergeCell ref="D28:G28"/>
    <mergeCell ref="C29:C30"/>
    <mergeCell ref="D29:D30"/>
    <mergeCell ref="G29:G30"/>
  </mergeCells>
  <pageMargins left="0.70866141732283472" right="0.70866141732283472" top="0.74803149606299213" bottom="0.74803149606299213" header="0.31496062992125984" footer="0.31496062992125984"/>
  <pageSetup paperSize="9" scale="70" orientation="landscape" r:id="rId1"/>
  <ignoredErrors>
    <ignoredError sqref="D3:D4" numberStoredAsText="1"/>
  </ignoredErrors>
</worksheet>
</file>

<file path=xl/worksheets/sheet11.xml><?xml version="1.0" encoding="utf-8"?>
<worksheet xmlns="http://schemas.openxmlformats.org/spreadsheetml/2006/main" xmlns:r="http://schemas.openxmlformats.org/officeDocument/2006/relationships">
  <dimension ref="A1:Q33"/>
  <sheetViews>
    <sheetView view="pageBreakPreview" topLeftCell="B1" zoomScaleSheetLayoutView="100" workbookViewId="0">
      <selection activeCell="O16" sqref="O16"/>
    </sheetView>
  </sheetViews>
  <sheetFormatPr defaultRowHeight="15"/>
  <cols>
    <col min="1" max="1" width="9.140625" hidden="1" customWidth="1"/>
    <col min="2" max="2" width="2.85546875" customWidth="1"/>
    <col min="3" max="3" width="42.42578125" customWidth="1"/>
    <col min="4" max="4" width="13.140625" customWidth="1"/>
    <col min="5" max="5" width="12.85546875" customWidth="1"/>
    <col min="6" max="6" width="12.5703125" customWidth="1"/>
    <col min="7" max="7" width="12.7109375" customWidth="1"/>
    <col min="8" max="13" width="1.85546875" customWidth="1"/>
    <col min="14" max="17" width="20.28515625" customWidth="1"/>
  </cols>
  <sheetData>
    <row r="1" spans="1:17" ht="15.75" thickBot="1">
      <c r="D1" t="s">
        <v>13</v>
      </c>
      <c r="E1" t="s">
        <v>0</v>
      </c>
    </row>
    <row r="2" spans="1:17" ht="15.75" thickBot="1">
      <c r="C2" t="str">
        <f>+'програм 15'!$B$2</f>
        <v xml:space="preserve"> ЈЛС</v>
      </c>
      <c r="D2" s="18">
        <f>+'програм 15'!$C$2</f>
        <v>51</v>
      </c>
      <c r="E2" s="134" t="str">
        <f>+'програм 15'!$D$2</f>
        <v>КРУПАЊ</v>
      </c>
      <c r="F2" s="135"/>
      <c r="G2" s="135"/>
      <c r="H2" s="135"/>
      <c r="I2" s="135"/>
      <c r="J2" s="135"/>
      <c r="K2" s="135"/>
      <c r="L2" s="135"/>
      <c r="M2" s="136"/>
      <c r="Q2" t="s">
        <v>277</v>
      </c>
    </row>
    <row r="3" spans="1:17" ht="45.75" thickBot="1">
      <c r="C3" t="s">
        <v>5</v>
      </c>
      <c r="D3" s="19" t="s">
        <v>46</v>
      </c>
      <c r="E3" s="137" t="s">
        <v>24</v>
      </c>
      <c r="F3" s="138"/>
      <c r="G3" s="138"/>
      <c r="H3" s="138"/>
      <c r="I3" s="138"/>
      <c r="J3" s="138"/>
      <c r="K3" s="138"/>
      <c r="L3" s="138"/>
      <c r="M3" s="139"/>
      <c r="N3" s="41" t="s">
        <v>290</v>
      </c>
      <c r="O3" s="41" t="s">
        <v>291</v>
      </c>
      <c r="P3" s="41" t="s">
        <v>292</v>
      </c>
      <c r="Q3" s="41" t="s">
        <v>278</v>
      </c>
    </row>
    <row r="4" spans="1:17" ht="15.75" thickBot="1">
      <c r="A4" s="7" t="str">
        <f>CONCATENATE(D3,"-",D4)</f>
        <v>0602-0014</v>
      </c>
      <c r="C4" t="s">
        <v>101</v>
      </c>
      <c r="D4" s="19" t="s">
        <v>97</v>
      </c>
      <c r="E4" s="115" t="s">
        <v>93</v>
      </c>
      <c r="F4" s="121"/>
      <c r="G4" s="121"/>
      <c r="H4" s="121"/>
      <c r="I4" s="121"/>
      <c r="J4" s="121"/>
      <c r="K4" s="121"/>
      <c r="L4" s="121"/>
      <c r="M4" s="122"/>
      <c r="N4" s="21">
        <v>7517</v>
      </c>
      <c r="O4" s="21">
        <v>7722</v>
      </c>
      <c r="P4" s="21">
        <v>7554</v>
      </c>
      <c r="Q4" s="20">
        <f>P4/O4</f>
        <v>0.97824397824397824</v>
      </c>
    </row>
    <row r="5" spans="1:17" ht="15.75" thickBot="1">
      <c r="C5" t="s">
        <v>11</v>
      </c>
      <c r="D5" s="131" t="s">
        <v>302</v>
      </c>
      <c r="E5" s="152"/>
      <c r="F5" s="152"/>
      <c r="G5" s="152"/>
      <c r="H5" s="152"/>
      <c r="I5" s="153"/>
    </row>
    <row r="7" spans="1:17" ht="15.75" thickBot="1">
      <c r="C7" s="123" t="s">
        <v>14</v>
      </c>
      <c r="D7" s="123"/>
      <c r="E7" s="123"/>
      <c r="F7" s="123"/>
      <c r="G7" s="123"/>
    </row>
    <row r="8" spans="1:17">
      <c r="C8" s="89" t="s">
        <v>412</v>
      </c>
      <c r="D8" s="90"/>
      <c r="E8" s="90"/>
      <c r="F8" s="90"/>
      <c r="G8" s="91"/>
    </row>
    <row r="9" spans="1:17">
      <c r="C9" s="92"/>
      <c r="D9" s="93"/>
      <c r="E9" s="93"/>
      <c r="F9" s="93"/>
      <c r="G9" s="94"/>
    </row>
    <row r="10" spans="1:17">
      <c r="C10" s="92"/>
      <c r="D10" s="93"/>
      <c r="E10" s="93"/>
      <c r="F10" s="93"/>
      <c r="G10" s="94"/>
    </row>
    <row r="11" spans="1:17">
      <c r="C11" s="92"/>
      <c r="D11" s="93"/>
      <c r="E11" s="93"/>
      <c r="F11" s="93"/>
      <c r="G11" s="94"/>
    </row>
    <row r="12" spans="1:17">
      <c r="C12" s="92"/>
      <c r="D12" s="93"/>
      <c r="E12" s="93"/>
      <c r="F12" s="93"/>
      <c r="G12" s="94"/>
    </row>
    <row r="13" spans="1:17">
      <c r="C13" s="92"/>
      <c r="D13" s="93"/>
      <c r="E13" s="93"/>
      <c r="F13" s="93"/>
      <c r="G13" s="94"/>
      <c r="J13" s="8"/>
    </row>
    <row r="14" spans="1:17">
      <c r="C14" s="92"/>
      <c r="D14" s="93"/>
      <c r="E14" s="93"/>
      <c r="F14" s="93"/>
      <c r="G14" s="94"/>
    </row>
    <row r="15" spans="1:17">
      <c r="C15" s="92"/>
      <c r="D15" s="93"/>
      <c r="E15" s="93"/>
      <c r="F15" s="93"/>
      <c r="G15" s="94"/>
    </row>
    <row r="16" spans="1:17">
      <c r="C16" s="92"/>
      <c r="D16" s="93"/>
      <c r="E16" s="93"/>
      <c r="F16" s="93"/>
      <c r="G16" s="94"/>
    </row>
    <row r="17" spans="3:16">
      <c r="C17" s="92"/>
      <c r="D17" s="93"/>
      <c r="E17" s="93"/>
      <c r="F17" s="93"/>
      <c r="G17" s="94"/>
    </row>
    <row r="18" spans="3:16">
      <c r="C18" s="92"/>
      <c r="D18" s="93"/>
      <c r="E18" s="93"/>
      <c r="F18" s="93"/>
      <c r="G18" s="94"/>
    </row>
    <row r="19" spans="3:16">
      <c r="C19" s="92"/>
      <c r="D19" s="93"/>
      <c r="E19" s="93"/>
      <c r="F19" s="93"/>
      <c r="G19" s="94"/>
    </row>
    <row r="20" spans="3:16" ht="7.5" customHeight="1">
      <c r="C20" s="92"/>
      <c r="D20" s="93"/>
      <c r="E20" s="93"/>
      <c r="F20" s="93"/>
      <c r="G20" s="94"/>
    </row>
    <row r="21" spans="3:16" hidden="1">
      <c r="C21" s="92"/>
      <c r="D21" s="93"/>
      <c r="E21" s="93"/>
      <c r="F21" s="93"/>
      <c r="G21" s="94"/>
    </row>
    <row r="22" spans="3:16" hidden="1">
      <c r="C22" s="92"/>
      <c r="D22" s="93"/>
      <c r="E22" s="93"/>
      <c r="F22" s="93"/>
      <c r="G22" s="94"/>
    </row>
    <row r="23" spans="3:16" hidden="1">
      <c r="C23" s="92"/>
      <c r="D23" s="93"/>
      <c r="E23" s="93"/>
      <c r="F23" s="93"/>
      <c r="G23" s="94"/>
    </row>
    <row r="24" spans="3:16" hidden="1">
      <c r="C24" s="92"/>
      <c r="D24" s="93"/>
      <c r="E24" s="93"/>
      <c r="F24" s="93"/>
      <c r="G24" s="94"/>
    </row>
    <row r="25" spans="3:16" hidden="1">
      <c r="C25" s="92"/>
      <c r="D25" s="93"/>
      <c r="E25" s="93"/>
      <c r="F25" s="93"/>
      <c r="G25" s="94"/>
    </row>
    <row r="26" spans="3:16" ht="15.75" thickBot="1">
      <c r="C26" s="95"/>
      <c r="D26" s="96"/>
      <c r="E26" s="96"/>
      <c r="F26" s="96"/>
      <c r="G26" s="97"/>
    </row>
    <row r="27" spans="3:16" ht="15.75" thickBot="1"/>
    <row r="28" spans="3:16" s="27" customFormat="1" ht="50.25" customHeight="1" thickBot="1">
      <c r="C28" s="34" t="s">
        <v>10</v>
      </c>
      <c r="D28" s="98" t="s">
        <v>379</v>
      </c>
      <c r="E28" s="99"/>
      <c r="F28" s="99"/>
      <c r="G28" s="100"/>
    </row>
    <row r="29" spans="3:16" s="27" customFormat="1" ht="26.25" customHeight="1" thickBot="1">
      <c r="C29" s="110" t="s">
        <v>1</v>
      </c>
      <c r="D29" s="110" t="s">
        <v>2</v>
      </c>
      <c r="E29" s="28" t="s">
        <v>3</v>
      </c>
      <c r="F29" s="83" t="s">
        <v>4</v>
      </c>
      <c r="G29" s="112" t="s">
        <v>293</v>
      </c>
      <c r="H29" s="78" t="s">
        <v>15</v>
      </c>
      <c r="I29" s="79"/>
      <c r="J29" s="79"/>
      <c r="K29" s="79"/>
      <c r="L29" s="79"/>
      <c r="M29" s="79"/>
      <c r="N29" s="79"/>
      <c r="O29" s="80"/>
      <c r="P29" s="80"/>
    </row>
    <row r="30" spans="3:16" s="27" customFormat="1" ht="26.25" customHeight="1" thickBot="1">
      <c r="C30" s="111"/>
      <c r="D30" s="111"/>
      <c r="E30" s="29" t="s">
        <v>294</v>
      </c>
      <c r="F30" s="84" t="s">
        <v>295</v>
      </c>
      <c r="G30" s="113"/>
      <c r="H30" s="203" t="s">
        <v>411</v>
      </c>
      <c r="I30" s="204"/>
      <c r="J30" s="204"/>
      <c r="K30" s="204"/>
      <c r="L30" s="204"/>
      <c r="M30" s="204"/>
      <c r="N30" s="204"/>
      <c r="O30" s="204"/>
      <c r="P30" s="205"/>
    </row>
    <row r="31" spans="3:16" s="27" customFormat="1" ht="51.75" thickBot="1">
      <c r="C31" s="39" t="s">
        <v>407</v>
      </c>
      <c r="D31" s="40" t="s">
        <v>337</v>
      </c>
      <c r="E31" s="68" t="s">
        <v>408</v>
      </c>
      <c r="F31" s="68" t="s">
        <v>409</v>
      </c>
      <c r="G31" s="82" t="s">
        <v>410</v>
      </c>
      <c r="H31" s="206"/>
      <c r="I31" s="207"/>
      <c r="J31" s="207"/>
      <c r="K31" s="207"/>
      <c r="L31" s="207"/>
      <c r="M31" s="207"/>
      <c r="N31" s="207"/>
      <c r="O31" s="207"/>
      <c r="P31" s="208"/>
    </row>
    <row r="32" spans="3:16" s="27" customFormat="1" ht="39.75" customHeight="1" thickBot="1">
      <c r="C32" s="33" t="s">
        <v>12</v>
      </c>
      <c r="D32" s="202" t="s">
        <v>399</v>
      </c>
      <c r="E32" s="163"/>
      <c r="F32" s="163"/>
      <c r="G32" s="164"/>
    </row>
    <row r="33" spans="3:7" ht="28.5" customHeight="1">
      <c r="C33" s="1"/>
      <c r="D33" s="2"/>
      <c r="E33" s="3"/>
      <c r="F33" s="3"/>
      <c r="G33" s="3"/>
    </row>
  </sheetData>
  <mergeCells count="12">
    <mergeCell ref="H30:P31"/>
    <mergeCell ref="C8:G26"/>
    <mergeCell ref="E2:M2"/>
    <mergeCell ref="E3:M3"/>
    <mergeCell ref="E4:M4"/>
    <mergeCell ref="C7:G7"/>
    <mergeCell ref="D5:I5"/>
    <mergeCell ref="D32:G32"/>
    <mergeCell ref="D28:G28"/>
    <mergeCell ref="C29:C30"/>
    <mergeCell ref="D29:D30"/>
    <mergeCell ref="G29:G30"/>
  </mergeCells>
  <pageMargins left="0.70866141732283472" right="0.70866141732283472" top="0.74803149606299213" bottom="0.74803149606299213" header="0.31496062992125984" footer="0.31496062992125984"/>
  <pageSetup paperSize="9" scale="69" orientation="landscape" r:id="rId1"/>
  <ignoredErrors>
    <ignoredError sqref="D3:D4" numberStoredAsText="1"/>
  </ignoredErrors>
  <legacyDrawing r:id="rId2"/>
</worksheet>
</file>

<file path=xl/worksheets/sheet12.xml><?xml version="1.0" encoding="utf-8"?>
<worksheet xmlns="http://schemas.openxmlformats.org/spreadsheetml/2006/main" xmlns:r="http://schemas.openxmlformats.org/officeDocument/2006/relationships">
  <dimension ref="A1:Q33"/>
  <sheetViews>
    <sheetView view="pageBreakPreview" topLeftCell="B1" zoomScaleSheetLayoutView="100" workbookViewId="0">
      <selection activeCell="U28" sqref="U28"/>
    </sheetView>
  </sheetViews>
  <sheetFormatPr defaultRowHeight="15"/>
  <cols>
    <col min="1" max="1" width="9.140625" hidden="1" customWidth="1"/>
    <col min="2" max="2" width="2.140625" customWidth="1"/>
    <col min="3" max="3" width="42.42578125" customWidth="1"/>
    <col min="4" max="4" width="13.140625" customWidth="1"/>
    <col min="5" max="5" width="12.85546875" customWidth="1"/>
    <col min="6" max="6" width="12.5703125" customWidth="1"/>
    <col min="7" max="7" width="12.7109375" customWidth="1"/>
    <col min="9" max="13" width="1" customWidth="1"/>
    <col min="14" max="17" width="20.140625" customWidth="1"/>
  </cols>
  <sheetData>
    <row r="1" spans="1:17" ht="15.75" thickBot="1">
      <c r="D1" t="s">
        <v>13</v>
      </c>
      <c r="E1" t="s">
        <v>0</v>
      </c>
    </row>
    <row r="2" spans="1:17" ht="15.75" thickBot="1">
      <c r="C2" t="str">
        <f>+'програм 15'!$B$2</f>
        <v xml:space="preserve"> ЈЛС</v>
      </c>
      <c r="D2" s="18">
        <f>+'програм 15'!$C$2</f>
        <v>51</v>
      </c>
      <c r="E2" s="134" t="str">
        <f>+'програм 15'!$D$2</f>
        <v>КРУПАЊ</v>
      </c>
      <c r="F2" s="135"/>
      <c r="G2" s="135"/>
      <c r="H2" s="135"/>
      <c r="I2" s="135"/>
      <c r="J2" s="135"/>
      <c r="K2" s="135"/>
      <c r="L2" s="135"/>
      <c r="M2" s="136"/>
      <c r="Q2" t="s">
        <v>277</v>
      </c>
    </row>
    <row r="3" spans="1:17" ht="45.75" thickBot="1">
      <c r="C3" t="s">
        <v>5</v>
      </c>
      <c r="D3" s="19" t="s">
        <v>46</v>
      </c>
      <c r="E3" s="137" t="s">
        <v>24</v>
      </c>
      <c r="F3" s="138"/>
      <c r="G3" s="138"/>
      <c r="H3" s="138"/>
      <c r="I3" s="138"/>
      <c r="J3" s="138"/>
      <c r="K3" s="138"/>
      <c r="L3" s="138"/>
      <c r="M3" s="139"/>
      <c r="N3" s="41" t="s">
        <v>290</v>
      </c>
      <c r="O3" s="41" t="s">
        <v>291</v>
      </c>
      <c r="P3" s="41" t="s">
        <v>292</v>
      </c>
      <c r="Q3" s="41" t="s">
        <v>278</v>
      </c>
    </row>
    <row r="4" spans="1:17" ht="15.75" thickBot="1">
      <c r="A4" s="7" t="str">
        <f>CONCATENATE(D3,"-",D4)</f>
        <v>0602-4001</v>
      </c>
      <c r="C4" t="s">
        <v>100</v>
      </c>
      <c r="D4" s="22">
        <v>4001</v>
      </c>
      <c r="E4" s="209" t="s">
        <v>280</v>
      </c>
      <c r="F4" s="210"/>
      <c r="G4" s="210"/>
      <c r="H4" s="210"/>
      <c r="I4" s="210"/>
      <c r="J4" s="210"/>
      <c r="K4" s="210"/>
      <c r="L4" s="210"/>
      <c r="M4" s="211"/>
      <c r="N4" s="21">
        <v>370</v>
      </c>
      <c r="O4" s="21">
        <v>748</v>
      </c>
      <c r="P4" s="21">
        <v>746</v>
      </c>
      <c r="Q4" s="20">
        <f>P4/O4</f>
        <v>0.99732620320855614</v>
      </c>
    </row>
    <row r="5" spans="1:17" ht="29.25" customHeight="1" thickBot="1">
      <c r="C5" t="s">
        <v>11</v>
      </c>
      <c r="D5" s="212" t="s">
        <v>303</v>
      </c>
      <c r="E5" s="213"/>
      <c r="F5" s="213"/>
      <c r="G5" s="213"/>
      <c r="H5" s="213"/>
      <c r="I5" s="213"/>
      <c r="J5" s="214"/>
    </row>
    <row r="7" spans="1:17" ht="15.75" thickBot="1">
      <c r="C7" s="123" t="s">
        <v>14</v>
      </c>
      <c r="D7" s="123"/>
      <c r="E7" s="123"/>
      <c r="F7" s="123"/>
      <c r="G7" s="123"/>
    </row>
    <row r="8" spans="1:17">
      <c r="C8" s="89" t="s">
        <v>380</v>
      </c>
      <c r="D8" s="90"/>
      <c r="E8" s="90"/>
      <c r="F8" s="90"/>
      <c r="G8" s="91"/>
    </row>
    <row r="9" spans="1:17">
      <c r="C9" s="92"/>
      <c r="D9" s="93"/>
      <c r="E9" s="93"/>
      <c r="F9" s="93"/>
      <c r="G9" s="94"/>
    </row>
    <row r="10" spans="1:17">
      <c r="C10" s="92"/>
      <c r="D10" s="93"/>
      <c r="E10" s="93"/>
      <c r="F10" s="93"/>
      <c r="G10" s="94"/>
    </row>
    <row r="11" spans="1:17">
      <c r="C11" s="92"/>
      <c r="D11" s="93"/>
      <c r="E11" s="93"/>
      <c r="F11" s="93"/>
      <c r="G11" s="94"/>
    </row>
    <row r="12" spans="1:17">
      <c r="C12" s="92"/>
      <c r="D12" s="93"/>
      <c r="E12" s="93"/>
      <c r="F12" s="93"/>
      <c r="G12" s="94"/>
    </row>
    <row r="13" spans="1:17">
      <c r="C13" s="92"/>
      <c r="D13" s="93"/>
      <c r="E13" s="93"/>
      <c r="F13" s="93"/>
      <c r="G13" s="94"/>
      <c r="J13" s="8"/>
    </row>
    <row r="14" spans="1:17">
      <c r="C14" s="92"/>
      <c r="D14" s="93"/>
      <c r="E14" s="93"/>
      <c r="F14" s="93"/>
      <c r="G14" s="94"/>
    </row>
    <row r="15" spans="1:17">
      <c r="C15" s="92"/>
      <c r="D15" s="93"/>
      <c r="E15" s="93"/>
      <c r="F15" s="93"/>
      <c r="G15" s="94"/>
    </row>
    <row r="16" spans="1:17">
      <c r="C16" s="92"/>
      <c r="D16" s="93"/>
      <c r="E16" s="93"/>
      <c r="F16" s="93"/>
      <c r="G16" s="94"/>
    </row>
    <row r="17" spans="3:16">
      <c r="C17" s="92"/>
      <c r="D17" s="93"/>
      <c r="E17" s="93"/>
      <c r="F17" s="93"/>
      <c r="G17" s="94"/>
    </row>
    <row r="18" spans="3:16">
      <c r="C18" s="92"/>
      <c r="D18" s="93"/>
      <c r="E18" s="93"/>
      <c r="F18" s="93"/>
      <c r="G18" s="94"/>
    </row>
    <row r="19" spans="3:16">
      <c r="C19" s="92"/>
      <c r="D19" s="93"/>
      <c r="E19" s="93"/>
      <c r="F19" s="93"/>
      <c r="G19" s="94"/>
    </row>
    <row r="20" spans="3:16" ht="7.5" customHeight="1">
      <c r="C20" s="92"/>
      <c r="D20" s="93"/>
      <c r="E20" s="93"/>
      <c r="F20" s="93"/>
      <c r="G20" s="94"/>
    </row>
    <row r="21" spans="3:16" hidden="1">
      <c r="C21" s="92"/>
      <c r="D21" s="93"/>
      <c r="E21" s="93"/>
      <c r="F21" s="93"/>
      <c r="G21" s="94"/>
    </row>
    <row r="22" spans="3:16" hidden="1">
      <c r="C22" s="92"/>
      <c r="D22" s="93"/>
      <c r="E22" s="93"/>
      <c r="F22" s="93"/>
      <c r="G22" s="94"/>
    </row>
    <row r="23" spans="3:16" hidden="1">
      <c r="C23" s="92"/>
      <c r="D23" s="93"/>
      <c r="E23" s="93"/>
      <c r="F23" s="93"/>
      <c r="G23" s="94"/>
    </row>
    <row r="24" spans="3:16" hidden="1">
      <c r="C24" s="92"/>
      <c r="D24" s="93"/>
      <c r="E24" s="93"/>
      <c r="F24" s="93"/>
      <c r="G24" s="94"/>
    </row>
    <row r="25" spans="3:16" hidden="1">
      <c r="C25" s="92"/>
      <c r="D25" s="93"/>
      <c r="E25" s="93"/>
      <c r="F25" s="93"/>
      <c r="G25" s="94"/>
    </row>
    <row r="26" spans="3:16" ht="15.75" thickBot="1">
      <c r="C26" s="95"/>
      <c r="D26" s="96"/>
      <c r="E26" s="96"/>
      <c r="F26" s="96"/>
      <c r="G26" s="97"/>
    </row>
    <row r="27" spans="3:16" ht="15.75" thickBot="1"/>
    <row r="28" spans="3:16" s="27" customFormat="1" ht="50.25" customHeight="1" thickBot="1">
      <c r="C28" s="34" t="s">
        <v>10</v>
      </c>
      <c r="D28" s="98" t="s">
        <v>381</v>
      </c>
      <c r="E28" s="99"/>
      <c r="F28" s="99"/>
      <c r="G28" s="100"/>
    </row>
    <row r="29" spans="3:16" s="27" customFormat="1" ht="26.25" customHeight="1" thickBot="1">
      <c r="C29" s="110" t="s">
        <v>1</v>
      </c>
      <c r="D29" s="110" t="s">
        <v>2</v>
      </c>
      <c r="E29" s="28" t="s">
        <v>3</v>
      </c>
      <c r="F29" s="28" t="s">
        <v>4</v>
      </c>
      <c r="G29" s="110" t="s">
        <v>293</v>
      </c>
      <c r="H29" s="37" t="s">
        <v>15</v>
      </c>
      <c r="I29" s="38"/>
      <c r="J29" s="38"/>
      <c r="K29" s="38"/>
      <c r="L29" s="38"/>
      <c r="M29" s="38"/>
      <c r="N29" s="38"/>
    </row>
    <row r="30" spans="3:16" s="27" customFormat="1" ht="26.25" thickBot="1">
      <c r="C30" s="111"/>
      <c r="D30" s="111"/>
      <c r="E30" s="29" t="s">
        <v>294</v>
      </c>
      <c r="F30" s="29" t="s">
        <v>295</v>
      </c>
      <c r="G30" s="124"/>
      <c r="H30" s="104" t="s">
        <v>352</v>
      </c>
      <c r="I30" s="105"/>
      <c r="J30" s="105"/>
      <c r="K30" s="105"/>
      <c r="L30" s="105"/>
      <c r="M30" s="105"/>
      <c r="N30" s="105"/>
      <c r="O30" s="105"/>
      <c r="P30" s="106"/>
    </row>
    <row r="31" spans="3:16" s="27" customFormat="1" ht="15.75" customHeight="1" thickBot="1">
      <c r="C31" s="30" t="s">
        <v>382</v>
      </c>
      <c r="D31" s="32" t="s">
        <v>323</v>
      </c>
      <c r="E31" s="67">
        <v>9</v>
      </c>
      <c r="F31" s="67">
        <v>12</v>
      </c>
      <c r="G31" s="88">
        <v>12</v>
      </c>
      <c r="H31" s="107"/>
      <c r="I31" s="108"/>
      <c r="J31" s="108"/>
      <c r="K31" s="108"/>
      <c r="L31" s="108"/>
      <c r="M31" s="108"/>
      <c r="N31" s="108"/>
      <c r="O31" s="108"/>
      <c r="P31" s="109"/>
    </row>
    <row r="32" spans="3:16" s="27" customFormat="1" ht="28.5" customHeight="1" thickBot="1">
      <c r="C32" s="35" t="s">
        <v>12</v>
      </c>
      <c r="D32" s="101" t="s">
        <v>383</v>
      </c>
      <c r="E32" s="102"/>
      <c r="F32" s="102"/>
      <c r="G32" s="103"/>
    </row>
    <row r="33" spans="3:7" ht="28.5" customHeight="1">
      <c r="C33" s="1"/>
      <c r="D33" s="2"/>
      <c r="E33" s="3"/>
      <c r="F33" s="3"/>
      <c r="G33" s="3"/>
    </row>
  </sheetData>
  <mergeCells count="12">
    <mergeCell ref="H30:P31"/>
    <mergeCell ref="C8:G26"/>
    <mergeCell ref="E2:M2"/>
    <mergeCell ref="E3:M3"/>
    <mergeCell ref="E4:M4"/>
    <mergeCell ref="C7:G7"/>
    <mergeCell ref="D5:J5"/>
    <mergeCell ref="D32:G32"/>
    <mergeCell ref="D28:G28"/>
    <mergeCell ref="C29:C30"/>
    <mergeCell ref="D29:D30"/>
    <mergeCell ref="G29:G30"/>
  </mergeCells>
  <pageMargins left="0.70866141732283472" right="0.70866141732283472" top="0.74803149606299213" bottom="0.74803149606299213" header="0.31496062992125984" footer="0.31496062992125984"/>
  <pageSetup paperSize="9" scale="66" orientation="landscape" r:id="rId1"/>
  <ignoredErrors>
    <ignoredError sqref="D3" numberStoredAsText="1"/>
  </ignoredErrors>
</worksheet>
</file>

<file path=xl/worksheets/sheet13.xml><?xml version="1.0" encoding="utf-8"?>
<worksheet xmlns="http://schemas.openxmlformats.org/spreadsheetml/2006/main" xmlns:r="http://schemas.openxmlformats.org/officeDocument/2006/relationships">
  <dimension ref="A1:Q33"/>
  <sheetViews>
    <sheetView view="pageBreakPreview" topLeftCell="B1" zoomScaleSheetLayoutView="100" workbookViewId="0">
      <selection activeCell="P14" sqref="P14"/>
    </sheetView>
  </sheetViews>
  <sheetFormatPr defaultRowHeight="15"/>
  <cols>
    <col min="1" max="1" width="9.140625" hidden="1" customWidth="1"/>
    <col min="2" max="2" width="2.28515625" customWidth="1"/>
    <col min="3" max="3" width="42.42578125" customWidth="1"/>
    <col min="4" max="4" width="13.140625" customWidth="1"/>
    <col min="5" max="5" width="12.85546875" customWidth="1"/>
    <col min="6" max="6" width="12.5703125" customWidth="1"/>
    <col min="7" max="7" width="12.7109375" customWidth="1"/>
    <col min="9" max="13" width="1.85546875" customWidth="1"/>
    <col min="14" max="17" width="18.28515625" customWidth="1"/>
  </cols>
  <sheetData>
    <row r="1" spans="1:17" ht="15.75" thickBot="1">
      <c r="D1" t="s">
        <v>13</v>
      </c>
      <c r="E1" t="s">
        <v>0</v>
      </c>
    </row>
    <row r="2" spans="1:17" ht="15.75" thickBot="1">
      <c r="C2" t="str">
        <f>+'програм 15'!$B$2</f>
        <v xml:space="preserve"> ЈЛС</v>
      </c>
      <c r="D2" s="18">
        <f>+'програм 15'!$C$2</f>
        <v>51</v>
      </c>
      <c r="E2" s="134" t="str">
        <f>+'програм 15'!$D$2</f>
        <v>КРУПАЊ</v>
      </c>
      <c r="F2" s="135"/>
      <c r="G2" s="135"/>
      <c r="H2" s="135"/>
      <c r="I2" s="135"/>
      <c r="J2" s="135"/>
      <c r="K2" s="135"/>
      <c r="L2" s="135"/>
      <c r="M2" s="136"/>
      <c r="Q2" t="s">
        <v>277</v>
      </c>
    </row>
    <row r="3" spans="1:17" ht="60.75" thickBot="1">
      <c r="C3" t="s">
        <v>5</v>
      </c>
      <c r="D3" s="19" t="s">
        <v>46</v>
      </c>
      <c r="E3" s="137" t="s">
        <v>24</v>
      </c>
      <c r="F3" s="138"/>
      <c r="G3" s="138"/>
      <c r="H3" s="138"/>
      <c r="I3" s="138"/>
      <c r="J3" s="138"/>
      <c r="K3" s="138"/>
      <c r="L3" s="138"/>
      <c r="M3" s="139"/>
      <c r="N3" s="41" t="s">
        <v>290</v>
      </c>
      <c r="O3" s="41" t="s">
        <v>291</v>
      </c>
      <c r="P3" s="41" t="s">
        <v>292</v>
      </c>
      <c r="Q3" s="41" t="s">
        <v>278</v>
      </c>
    </row>
    <row r="4" spans="1:17" ht="15.75" thickBot="1">
      <c r="A4" s="7" t="str">
        <f>CONCATENATE(D3,"-",D4)</f>
        <v>0602-4002</v>
      </c>
      <c r="C4" t="s">
        <v>100</v>
      </c>
      <c r="D4" s="22">
        <v>4002</v>
      </c>
      <c r="E4" s="209" t="s">
        <v>281</v>
      </c>
      <c r="F4" s="210"/>
      <c r="G4" s="210"/>
      <c r="H4" s="210"/>
      <c r="I4" s="210"/>
      <c r="J4" s="210"/>
      <c r="K4" s="210"/>
      <c r="L4" s="210"/>
      <c r="M4" s="211"/>
      <c r="N4" s="21">
        <v>40</v>
      </c>
      <c r="O4" s="21">
        <v>40</v>
      </c>
      <c r="P4" s="21">
        <v>19</v>
      </c>
      <c r="Q4" s="20">
        <f>P4/O4</f>
        <v>0.47499999999999998</v>
      </c>
    </row>
    <row r="5" spans="1:17" ht="30.75" customHeight="1" thickBot="1">
      <c r="C5" t="s">
        <v>11</v>
      </c>
      <c r="D5" s="212" t="s">
        <v>303</v>
      </c>
      <c r="E5" s="213"/>
      <c r="F5" s="213"/>
      <c r="G5" s="213"/>
      <c r="H5" s="213"/>
      <c r="I5" s="213"/>
      <c r="J5" s="214"/>
    </row>
    <row r="7" spans="1:17" ht="15.75" thickBot="1">
      <c r="C7" s="123" t="s">
        <v>14</v>
      </c>
      <c r="D7" s="123"/>
      <c r="E7" s="123"/>
      <c r="F7" s="123"/>
      <c r="G7" s="123"/>
    </row>
    <row r="8" spans="1:17">
      <c r="C8" s="89" t="s">
        <v>384</v>
      </c>
      <c r="D8" s="90"/>
      <c r="E8" s="90"/>
      <c r="F8" s="90"/>
      <c r="G8" s="91"/>
    </row>
    <row r="9" spans="1:17">
      <c r="C9" s="92"/>
      <c r="D9" s="93"/>
      <c r="E9" s="93"/>
      <c r="F9" s="93"/>
      <c r="G9" s="94"/>
    </row>
    <row r="10" spans="1:17">
      <c r="C10" s="92"/>
      <c r="D10" s="93"/>
      <c r="E10" s="93"/>
      <c r="F10" s="93"/>
      <c r="G10" s="94"/>
    </row>
    <row r="11" spans="1:17">
      <c r="C11" s="92"/>
      <c r="D11" s="93"/>
      <c r="E11" s="93"/>
      <c r="F11" s="93"/>
      <c r="G11" s="94"/>
    </row>
    <row r="12" spans="1:17">
      <c r="C12" s="92"/>
      <c r="D12" s="93"/>
      <c r="E12" s="93"/>
      <c r="F12" s="93"/>
      <c r="G12" s="94"/>
    </row>
    <row r="13" spans="1:17">
      <c r="C13" s="92"/>
      <c r="D13" s="93"/>
      <c r="E13" s="93"/>
      <c r="F13" s="93"/>
      <c r="G13" s="94"/>
      <c r="J13" s="8"/>
    </row>
    <row r="14" spans="1:17">
      <c r="C14" s="92"/>
      <c r="D14" s="93"/>
      <c r="E14" s="93"/>
      <c r="F14" s="93"/>
      <c r="G14" s="94"/>
    </row>
    <row r="15" spans="1:17">
      <c r="C15" s="92"/>
      <c r="D15" s="93"/>
      <c r="E15" s="93"/>
      <c r="F15" s="93"/>
      <c r="G15" s="94"/>
    </row>
    <row r="16" spans="1:17">
      <c r="C16" s="92"/>
      <c r="D16" s="93"/>
      <c r="E16" s="93"/>
      <c r="F16" s="93"/>
      <c r="G16" s="94"/>
    </row>
    <row r="17" spans="3:16">
      <c r="C17" s="92"/>
      <c r="D17" s="93"/>
      <c r="E17" s="93"/>
      <c r="F17" s="93"/>
      <c r="G17" s="94"/>
    </row>
    <row r="18" spans="3:16">
      <c r="C18" s="92"/>
      <c r="D18" s="93"/>
      <c r="E18" s="93"/>
      <c r="F18" s="93"/>
      <c r="G18" s="94"/>
    </row>
    <row r="19" spans="3:16">
      <c r="C19" s="92"/>
      <c r="D19" s="93"/>
      <c r="E19" s="93"/>
      <c r="F19" s="93"/>
      <c r="G19" s="94"/>
    </row>
    <row r="20" spans="3:16" ht="7.5" customHeight="1">
      <c r="C20" s="92"/>
      <c r="D20" s="93"/>
      <c r="E20" s="93"/>
      <c r="F20" s="93"/>
      <c r="G20" s="94"/>
    </row>
    <row r="21" spans="3:16" hidden="1">
      <c r="C21" s="92"/>
      <c r="D21" s="93"/>
      <c r="E21" s="93"/>
      <c r="F21" s="93"/>
      <c r="G21" s="94"/>
    </row>
    <row r="22" spans="3:16" hidden="1">
      <c r="C22" s="92"/>
      <c r="D22" s="93"/>
      <c r="E22" s="93"/>
      <c r="F22" s="93"/>
      <c r="G22" s="94"/>
    </row>
    <row r="23" spans="3:16" hidden="1">
      <c r="C23" s="92"/>
      <c r="D23" s="93"/>
      <c r="E23" s="93"/>
      <c r="F23" s="93"/>
      <c r="G23" s="94"/>
    </row>
    <row r="24" spans="3:16" hidden="1">
      <c r="C24" s="92"/>
      <c r="D24" s="93"/>
      <c r="E24" s="93"/>
      <c r="F24" s="93"/>
      <c r="G24" s="94"/>
    </row>
    <row r="25" spans="3:16" hidden="1">
      <c r="C25" s="92"/>
      <c r="D25" s="93"/>
      <c r="E25" s="93"/>
      <c r="F25" s="93"/>
      <c r="G25" s="94"/>
    </row>
    <row r="26" spans="3:16" ht="15.75" thickBot="1">
      <c r="C26" s="95"/>
      <c r="D26" s="96"/>
      <c r="E26" s="96"/>
      <c r="F26" s="96"/>
      <c r="G26" s="97"/>
    </row>
    <row r="27" spans="3:16" ht="15.75" thickBot="1"/>
    <row r="28" spans="3:16" s="27" customFormat="1" ht="50.25" customHeight="1" thickBot="1">
      <c r="C28" s="34" t="s">
        <v>10</v>
      </c>
      <c r="D28" s="98" t="s">
        <v>385</v>
      </c>
      <c r="E28" s="99"/>
      <c r="F28" s="99"/>
      <c r="G28" s="100"/>
    </row>
    <row r="29" spans="3:16" s="27" customFormat="1" ht="24.75" customHeight="1" thickBot="1">
      <c r="C29" s="110" t="s">
        <v>1</v>
      </c>
      <c r="D29" s="110" t="s">
        <v>2</v>
      </c>
      <c r="E29" s="28" t="s">
        <v>3</v>
      </c>
      <c r="F29" s="28" t="s">
        <v>4</v>
      </c>
      <c r="G29" s="110" t="s">
        <v>293</v>
      </c>
      <c r="H29" s="37" t="s">
        <v>15</v>
      </c>
      <c r="I29" s="38"/>
      <c r="J29" s="38"/>
      <c r="K29" s="38"/>
      <c r="L29" s="38"/>
      <c r="M29" s="38"/>
      <c r="N29" s="38"/>
    </row>
    <row r="30" spans="3:16" s="27" customFormat="1" ht="26.25" customHeight="1" thickBot="1">
      <c r="C30" s="111"/>
      <c r="D30" s="111"/>
      <c r="E30" s="29" t="s">
        <v>294</v>
      </c>
      <c r="F30" s="29" t="s">
        <v>295</v>
      </c>
      <c r="G30" s="124"/>
      <c r="H30" s="154" t="s">
        <v>352</v>
      </c>
      <c r="I30" s="155"/>
      <c r="J30" s="155"/>
      <c r="K30" s="155"/>
      <c r="L30" s="155"/>
      <c r="M30" s="155"/>
      <c r="N30" s="155"/>
      <c r="O30" s="155"/>
      <c r="P30" s="156"/>
    </row>
    <row r="31" spans="3:16" s="27" customFormat="1" ht="39" thickBot="1">
      <c r="C31" s="30" t="s">
        <v>386</v>
      </c>
      <c r="D31" s="40" t="s">
        <v>332</v>
      </c>
      <c r="E31" s="40">
        <v>1</v>
      </c>
      <c r="F31" s="40">
        <v>1</v>
      </c>
      <c r="G31" s="65">
        <v>1</v>
      </c>
      <c r="H31" s="157"/>
      <c r="I31" s="158"/>
      <c r="J31" s="158"/>
      <c r="K31" s="158"/>
      <c r="L31" s="158"/>
      <c r="M31" s="158"/>
      <c r="N31" s="158"/>
      <c r="O31" s="158"/>
      <c r="P31" s="159"/>
    </row>
    <row r="32" spans="3:16" s="27" customFormat="1" ht="28.5" customHeight="1" thickBot="1">
      <c r="C32" s="35" t="s">
        <v>12</v>
      </c>
      <c r="D32" s="101" t="s">
        <v>387</v>
      </c>
      <c r="E32" s="102"/>
      <c r="F32" s="102"/>
      <c r="G32" s="103"/>
    </row>
    <row r="33" spans="3:7" ht="28.5" customHeight="1">
      <c r="C33" s="1"/>
      <c r="D33" s="2"/>
      <c r="E33" s="3"/>
      <c r="F33" s="3"/>
      <c r="G33" s="3"/>
    </row>
  </sheetData>
  <mergeCells count="12">
    <mergeCell ref="D32:G32"/>
    <mergeCell ref="D28:G28"/>
    <mergeCell ref="C29:C30"/>
    <mergeCell ref="D29:D30"/>
    <mergeCell ref="G29:G30"/>
    <mergeCell ref="H30:P31"/>
    <mergeCell ref="C8:G26"/>
    <mergeCell ref="E2:M2"/>
    <mergeCell ref="E3:M3"/>
    <mergeCell ref="E4:M4"/>
    <mergeCell ref="C7:G7"/>
    <mergeCell ref="D5:J5"/>
  </mergeCells>
  <pageMargins left="0.70866141732283472" right="0.70866141732283472" top="0.74803149606299213" bottom="0.74803149606299213" header="0.31496062992125984" footer="0.31496062992125984"/>
  <pageSetup paperSize="9" scale="69" orientation="landscape" r:id="rId1"/>
</worksheet>
</file>

<file path=xl/worksheets/sheet14.xml><?xml version="1.0" encoding="utf-8"?>
<worksheet xmlns="http://schemas.openxmlformats.org/spreadsheetml/2006/main" xmlns:r="http://schemas.openxmlformats.org/officeDocument/2006/relationships">
  <dimension ref="A1:Q44"/>
  <sheetViews>
    <sheetView view="pageBreakPreview" topLeftCell="B1" zoomScaleSheetLayoutView="100" workbookViewId="0">
      <selection activeCell="O14" sqref="O14"/>
    </sheetView>
  </sheetViews>
  <sheetFormatPr defaultRowHeight="15"/>
  <cols>
    <col min="1" max="1" width="9.140625" hidden="1" customWidth="1"/>
    <col min="2" max="2" width="2.28515625" customWidth="1"/>
    <col min="3" max="3" width="42.42578125" customWidth="1"/>
    <col min="4" max="4" width="13.140625" customWidth="1"/>
    <col min="5" max="5" width="12.85546875" customWidth="1"/>
    <col min="6" max="6" width="12.5703125" customWidth="1"/>
    <col min="7" max="7" width="12.7109375" customWidth="1"/>
    <col min="9" max="13" width="2.28515625" customWidth="1"/>
    <col min="14" max="17" width="19" customWidth="1"/>
  </cols>
  <sheetData>
    <row r="1" spans="1:17" ht="15.75" thickBot="1">
      <c r="D1" t="s">
        <v>13</v>
      </c>
      <c r="E1" t="s">
        <v>0</v>
      </c>
    </row>
    <row r="2" spans="1:17" ht="15.75" thickBot="1">
      <c r="C2" t="str">
        <f>+'програм 15'!$B$2</f>
        <v xml:space="preserve"> ЈЛС</v>
      </c>
      <c r="D2" s="18">
        <f>+'програм 15'!$C$2</f>
        <v>51</v>
      </c>
      <c r="E2" s="134" t="str">
        <f>+'програм 15'!$D$2</f>
        <v>КРУПАЊ</v>
      </c>
      <c r="F2" s="135"/>
      <c r="G2" s="135"/>
      <c r="H2" s="135"/>
      <c r="I2" s="135"/>
      <c r="J2" s="135"/>
      <c r="K2" s="135"/>
      <c r="L2" s="135"/>
      <c r="M2" s="136"/>
      <c r="Q2" t="s">
        <v>277</v>
      </c>
    </row>
    <row r="3" spans="1:17" ht="60.75" thickBot="1">
      <c r="C3" t="s">
        <v>5</v>
      </c>
      <c r="D3" s="19" t="s">
        <v>46</v>
      </c>
      <c r="E3" s="137" t="s">
        <v>24</v>
      </c>
      <c r="F3" s="138"/>
      <c r="G3" s="138"/>
      <c r="H3" s="138"/>
      <c r="I3" s="138"/>
      <c r="J3" s="138"/>
      <c r="K3" s="138"/>
      <c r="L3" s="138"/>
      <c r="M3" s="139"/>
      <c r="N3" s="41" t="s">
        <v>290</v>
      </c>
      <c r="O3" s="41" t="s">
        <v>291</v>
      </c>
      <c r="P3" s="41" t="s">
        <v>292</v>
      </c>
      <c r="Q3" s="41" t="s">
        <v>278</v>
      </c>
    </row>
    <row r="4" spans="1:17" ht="15.75" thickBot="1">
      <c r="A4" s="7" t="str">
        <f>CONCATENATE(D3,"-",D4)</f>
        <v>0602-4009</v>
      </c>
      <c r="C4" t="s">
        <v>100</v>
      </c>
      <c r="D4" s="22">
        <v>4009</v>
      </c>
      <c r="E4" s="209" t="s">
        <v>282</v>
      </c>
      <c r="F4" s="210"/>
      <c r="G4" s="210"/>
      <c r="H4" s="210"/>
      <c r="I4" s="210"/>
      <c r="J4" s="210"/>
      <c r="K4" s="210"/>
      <c r="L4" s="210"/>
      <c r="M4" s="211"/>
      <c r="N4" s="21">
        <v>200</v>
      </c>
      <c r="O4" s="21">
        <v>0</v>
      </c>
      <c r="P4" s="21">
        <v>0</v>
      </c>
      <c r="Q4" s="66">
        <v>0</v>
      </c>
    </row>
    <row r="5" spans="1:17" ht="32.25" customHeight="1" thickBot="1">
      <c r="C5" t="s">
        <v>11</v>
      </c>
      <c r="D5" s="212" t="s">
        <v>304</v>
      </c>
      <c r="E5" s="213"/>
      <c r="F5" s="213"/>
      <c r="G5" s="213"/>
      <c r="H5" s="213"/>
      <c r="I5" s="213"/>
      <c r="J5" s="213"/>
      <c r="K5" s="213"/>
      <c r="L5" s="214"/>
    </row>
    <row r="7" spans="1:17" ht="15.75" thickBot="1">
      <c r="C7" s="123" t="s">
        <v>14</v>
      </c>
      <c r="D7" s="123"/>
      <c r="E7" s="123"/>
      <c r="F7" s="123"/>
      <c r="G7" s="123"/>
    </row>
    <row r="8" spans="1:17">
      <c r="C8" s="143" t="s">
        <v>388</v>
      </c>
      <c r="D8" s="144"/>
      <c r="E8" s="144"/>
      <c r="F8" s="144"/>
      <c r="G8" s="145"/>
    </row>
    <row r="9" spans="1:17">
      <c r="C9" s="146"/>
      <c r="D9" s="147"/>
      <c r="E9" s="147"/>
      <c r="F9" s="147"/>
      <c r="G9" s="148"/>
    </row>
    <row r="10" spans="1:17">
      <c r="C10" s="146"/>
      <c r="D10" s="147"/>
      <c r="E10" s="147"/>
      <c r="F10" s="147"/>
      <c r="G10" s="148"/>
    </row>
    <row r="11" spans="1:17">
      <c r="C11" s="146"/>
      <c r="D11" s="147"/>
      <c r="E11" s="147"/>
      <c r="F11" s="147"/>
      <c r="G11" s="148"/>
    </row>
    <row r="12" spans="1:17">
      <c r="C12" s="146"/>
      <c r="D12" s="147"/>
      <c r="E12" s="147"/>
      <c r="F12" s="147"/>
      <c r="G12" s="148"/>
    </row>
    <row r="13" spans="1:17">
      <c r="C13" s="146"/>
      <c r="D13" s="147"/>
      <c r="E13" s="147"/>
      <c r="F13" s="147"/>
      <c r="G13" s="148"/>
      <c r="J13" s="8"/>
    </row>
    <row r="14" spans="1:17">
      <c r="C14" s="146"/>
      <c r="D14" s="147"/>
      <c r="E14" s="147"/>
      <c r="F14" s="147"/>
      <c r="G14" s="148"/>
    </row>
    <row r="15" spans="1:17">
      <c r="C15" s="146"/>
      <c r="D15" s="147"/>
      <c r="E15" s="147"/>
      <c r="F15" s="147"/>
      <c r="G15" s="148"/>
    </row>
    <row r="16" spans="1:17">
      <c r="C16" s="146"/>
      <c r="D16" s="147"/>
      <c r="E16" s="147"/>
      <c r="F16" s="147"/>
      <c r="G16" s="148"/>
    </row>
    <row r="17" spans="3:15">
      <c r="C17" s="146"/>
      <c r="D17" s="147"/>
      <c r="E17" s="147"/>
      <c r="F17" s="147"/>
      <c r="G17" s="148"/>
    </row>
    <row r="18" spans="3:15">
      <c r="C18" s="146"/>
      <c r="D18" s="147"/>
      <c r="E18" s="147"/>
      <c r="F18" s="147"/>
      <c r="G18" s="148"/>
    </row>
    <row r="19" spans="3:15">
      <c r="C19" s="146"/>
      <c r="D19" s="147"/>
      <c r="E19" s="147"/>
      <c r="F19" s="147"/>
      <c r="G19" s="148"/>
    </row>
    <row r="20" spans="3:15" ht="7.5" customHeight="1">
      <c r="C20" s="146"/>
      <c r="D20" s="147"/>
      <c r="E20" s="147"/>
      <c r="F20" s="147"/>
      <c r="G20" s="148"/>
    </row>
    <row r="21" spans="3:15" hidden="1">
      <c r="C21" s="146"/>
      <c r="D21" s="147"/>
      <c r="E21" s="147"/>
      <c r="F21" s="147"/>
      <c r="G21" s="148"/>
    </row>
    <row r="22" spans="3:15" hidden="1">
      <c r="C22" s="146"/>
      <c r="D22" s="147"/>
      <c r="E22" s="147"/>
      <c r="F22" s="147"/>
      <c r="G22" s="148"/>
    </row>
    <row r="23" spans="3:15" hidden="1">
      <c r="C23" s="146"/>
      <c r="D23" s="147"/>
      <c r="E23" s="147"/>
      <c r="F23" s="147"/>
      <c r="G23" s="148"/>
    </row>
    <row r="24" spans="3:15" hidden="1">
      <c r="C24" s="146"/>
      <c r="D24" s="147"/>
      <c r="E24" s="147"/>
      <c r="F24" s="147"/>
      <c r="G24" s="148"/>
    </row>
    <row r="25" spans="3:15" hidden="1">
      <c r="C25" s="146"/>
      <c r="D25" s="147"/>
      <c r="E25" s="147"/>
      <c r="F25" s="147"/>
      <c r="G25" s="148"/>
    </row>
    <row r="26" spans="3:15" ht="15.75" thickBot="1">
      <c r="C26" s="149"/>
      <c r="D26" s="150"/>
      <c r="E26" s="150"/>
      <c r="F26" s="150"/>
      <c r="G26" s="151"/>
    </row>
    <row r="27" spans="3:15" ht="15.75" thickBot="1"/>
    <row r="28" spans="3:15" s="27" customFormat="1" ht="50.25" customHeight="1" thickBot="1">
      <c r="C28" s="34" t="s">
        <v>10</v>
      </c>
      <c r="D28" s="174" t="s">
        <v>389</v>
      </c>
      <c r="E28" s="215"/>
      <c r="F28" s="215"/>
      <c r="G28" s="216"/>
    </row>
    <row r="29" spans="3:15" s="27" customFormat="1" ht="26.25" customHeight="1" thickBot="1">
      <c r="C29" s="110" t="s">
        <v>1</v>
      </c>
      <c r="D29" s="110" t="s">
        <v>2</v>
      </c>
      <c r="E29" s="28" t="s">
        <v>3</v>
      </c>
      <c r="F29" s="28" t="s">
        <v>4</v>
      </c>
      <c r="G29" s="110" t="s">
        <v>293</v>
      </c>
      <c r="H29" s="37" t="s">
        <v>15</v>
      </c>
      <c r="I29" s="38"/>
      <c r="J29" s="38"/>
      <c r="K29" s="38"/>
      <c r="L29" s="38"/>
      <c r="M29" s="38"/>
      <c r="N29" s="38"/>
    </row>
    <row r="30" spans="3:15" s="27" customFormat="1" ht="26.25" customHeight="1" thickBot="1">
      <c r="C30" s="111"/>
      <c r="D30" s="111"/>
      <c r="E30" s="29" t="s">
        <v>294</v>
      </c>
      <c r="F30" s="29" t="s">
        <v>295</v>
      </c>
      <c r="G30" s="124"/>
      <c r="H30" s="154" t="s">
        <v>392</v>
      </c>
      <c r="I30" s="155"/>
      <c r="J30" s="155"/>
      <c r="K30" s="155"/>
      <c r="L30" s="155"/>
      <c r="M30" s="155"/>
      <c r="N30" s="155"/>
      <c r="O30" s="156"/>
    </row>
    <row r="31" spans="3:15" s="27" customFormat="1" ht="26.25" thickBot="1">
      <c r="C31" s="39" t="s">
        <v>390</v>
      </c>
      <c r="D31" s="40" t="s">
        <v>323</v>
      </c>
      <c r="E31" s="43">
        <v>1</v>
      </c>
      <c r="F31" s="43">
        <v>1</v>
      </c>
      <c r="G31" s="44">
        <v>0</v>
      </c>
      <c r="H31" s="157"/>
      <c r="I31" s="158"/>
      <c r="J31" s="158"/>
      <c r="K31" s="158"/>
      <c r="L31" s="158"/>
      <c r="M31" s="158"/>
      <c r="N31" s="158"/>
      <c r="O31" s="159"/>
    </row>
    <row r="32" spans="3:15" s="27" customFormat="1" ht="28.5" customHeight="1" thickBot="1">
      <c r="C32" s="48" t="s">
        <v>12</v>
      </c>
      <c r="D32" s="165" t="s">
        <v>391</v>
      </c>
      <c r="E32" s="166"/>
      <c r="F32" s="166"/>
      <c r="G32" s="167"/>
    </row>
    <row r="33" spans="3:7" ht="28.5" customHeight="1">
      <c r="C33" s="1"/>
      <c r="D33" s="2"/>
      <c r="E33" s="3"/>
      <c r="F33" s="3"/>
      <c r="G33" s="3"/>
    </row>
    <row r="34" spans="3:7" ht="28.5" customHeight="1">
      <c r="C34" s="1"/>
      <c r="D34" s="2"/>
      <c r="E34" s="3"/>
      <c r="F34" s="3"/>
      <c r="G34" s="3"/>
    </row>
    <row r="35" spans="3:7" ht="28.5" customHeight="1">
      <c r="C35" s="1"/>
      <c r="D35" s="2"/>
      <c r="E35" s="3"/>
      <c r="F35" s="3"/>
      <c r="G35" s="3"/>
    </row>
    <row r="36" spans="3:7" ht="28.5" customHeight="1">
      <c r="C36" s="1"/>
      <c r="D36" s="2"/>
      <c r="E36" s="3"/>
      <c r="F36" s="3"/>
      <c r="G36" s="3"/>
    </row>
    <row r="37" spans="3:7" ht="28.5" customHeight="1">
      <c r="C37" s="1"/>
      <c r="D37" s="2"/>
      <c r="E37" s="3"/>
      <c r="F37" s="3"/>
      <c r="G37" s="3"/>
    </row>
    <row r="38" spans="3:7" ht="28.5" customHeight="1">
      <c r="C38" s="1"/>
      <c r="D38" s="2"/>
      <c r="E38" s="3"/>
      <c r="F38" s="3"/>
      <c r="G38" s="3"/>
    </row>
    <row r="39" spans="3:7" ht="28.5" customHeight="1">
      <c r="C39" s="1"/>
      <c r="D39" s="2"/>
      <c r="E39" s="3"/>
      <c r="F39" s="3"/>
      <c r="G39" s="3"/>
    </row>
    <row r="40" spans="3:7" ht="28.5" customHeight="1">
      <c r="C40" s="1"/>
      <c r="D40" s="2"/>
      <c r="E40" s="3"/>
      <c r="F40" s="3"/>
      <c r="G40" s="3"/>
    </row>
    <row r="41" spans="3:7" ht="28.5" customHeight="1">
      <c r="C41" s="1"/>
      <c r="D41" s="2"/>
      <c r="E41" s="3"/>
      <c r="F41" s="3"/>
      <c r="G41" s="3"/>
    </row>
    <row r="42" spans="3:7" ht="28.5" customHeight="1">
      <c r="C42" s="1"/>
      <c r="D42" s="2"/>
      <c r="E42" s="3"/>
      <c r="F42" s="3"/>
      <c r="G42" s="3"/>
    </row>
    <row r="43" spans="3:7" ht="28.5" customHeight="1">
      <c r="C43" s="1"/>
      <c r="D43" s="2"/>
      <c r="E43" s="3"/>
      <c r="F43" s="3"/>
      <c r="G43" s="3"/>
    </row>
    <row r="44" spans="3:7" ht="28.5" customHeight="1">
      <c r="C44" s="1"/>
      <c r="D44" s="2"/>
      <c r="E44" s="3"/>
      <c r="F44" s="3"/>
      <c r="G44" s="3"/>
    </row>
  </sheetData>
  <mergeCells count="12">
    <mergeCell ref="D32:G32"/>
    <mergeCell ref="D28:G28"/>
    <mergeCell ref="C29:C30"/>
    <mergeCell ref="D29:D30"/>
    <mergeCell ref="G29:G30"/>
    <mergeCell ref="H30:O31"/>
    <mergeCell ref="C8:G26"/>
    <mergeCell ref="E2:M2"/>
    <mergeCell ref="E3:M3"/>
    <mergeCell ref="E4:M4"/>
    <mergeCell ref="C7:G7"/>
    <mergeCell ref="D5:L5"/>
  </mergeCells>
  <pageMargins left="0.70866141732283472" right="0.70866141732283472" top="0.74803149606299213" bottom="0.74803149606299213" header="0.31496062992125984" footer="0.31496062992125984"/>
  <pageSetup paperSize="9" scale="66" orientation="landscape" r:id="rId1"/>
</worksheet>
</file>

<file path=xl/worksheets/sheet15.xml><?xml version="1.0" encoding="utf-8"?>
<worksheet xmlns="http://schemas.openxmlformats.org/spreadsheetml/2006/main" xmlns:r="http://schemas.openxmlformats.org/officeDocument/2006/relationships">
  <dimension ref="A1:Q33"/>
  <sheetViews>
    <sheetView view="pageBreakPreview" topLeftCell="B1" zoomScaleSheetLayoutView="100" workbookViewId="0">
      <selection activeCell="P17" sqref="P17"/>
    </sheetView>
  </sheetViews>
  <sheetFormatPr defaultRowHeight="15"/>
  <cols>
    <col min="1" max="1" width="9.140625" hidden="1" customWidth="1"/>
    <col min="2" max="2" width="1.5703125" customWidth="1"/>
    <col min="3" max="3" width="42.42578125" customWidth="1"/>
    <col min="4" max="4" width="13.140625" customWidth="1"/>
    <col min="5" max="5" width="12.85546875" customWidth="1"/>
    <col min="6" max="6" width="12.5703125" customWidth="1"/>
    <col min="7" max="7" width="12.7109375" customWidth="1"/>
    <col min="11" max="13" width="0.85546875" customWidth="1"/>
    <col min="14" max="17" width="18.42578125" customWidth="1"/>
  </cols>
  <sheetData>
    <row r="1" spans="1:17" ht="15.75" thickBot="1">
      <c r="D1" t="s">
        <v>13</v>
      </c>
      <c r="E1" t="s">
        <v>0</v>
      </c>
    </row>
    <row r="2" spans="1:17" ht="15.75" thickBot="1">
      <c r="C2" t="str">
        <f>+'програм 15'!$B$2</f>
        <v xml:space="preserve"> ЈЛС</v>
      </c>
      <c r="D2" s="18">
        <f>+'програм 15'!$C$2</f>
        <v>51</v>
      </c>
      <c r="E2" s="134" t="str">
        <f>+'програм 15'!$D$2</f>
        <v>КРУПАЊ</v>
      </c>
      <c r="F2" s="135"/>
      <c r="G2" s="135"/>
      <c r="H2" s="135"/>
      <c r="I2" s="135"/>
      <c r="J2" s="135"/>
      <c r="K2" s="135"/>
      <c r="L2" s="135"/>
      <c r="M2" s="136"/>
      <c r="Q2" t="s">
        <v>277</v>
      </c>
    </row>
    <row r="3" spans="1:17" ht="60.75" thickBot="1">
      <c r="C3" t="s">
        <v>5</v>
      </c>
      <c r="D3" s="19" t="s">
        <v>46</v>
      </c>
      <c r="E3" s="137" t="s">
        <v>24</v>
      </c>
      <c r="F3" s="138"/>
      <c r="G3" s="138"/>
      <c r="H3" s="138"/>
      <c r="I3" s="138"/>
      <c r="J3" s="138"/>
      <c r="K3" s="138"/>
      <c r="L3" s="138"/>
      <c r="M3" s="139"/>
      <c r="N3" s="41" t="s">
        <v>290</v>
      </c>
      <c r="O3" s="41" t="s">
        <v>291</v>
      </c>
      <c r="P3" s="41" t="s">
        <v>292</v>
      </c>
      <c r="Q3" s="41" t="s">
        <v>278</v>
      </c>
    </row>
    <row r="4" spans="1:17" ht="15.75" thickBot="1">
      <c r="A4" s="7" t="str">
        <f>CONCATENATE(D3,"-",D4)</f>
        <v>0602-4003</v>
      </c>
      <c r="C4" t="s">
        <v>100</v>
      </c>
      <c r="D4" s="22">
        <v>4003</v>
      </c>
      <c r="E4" s="209" t="s">
        <v>283</v>
      </c>
      <c r="F4" s="210"/>
      <c r="G4" s="210"/>
      <c r="H4" s="210"/>
      <c r="I4" s="210"/>
      <c r="J4" s="210"/>
      <c r="K4" s="210"/>
      <c r="L4" s="210"/>
      <c r="M4" s="211"/>
      <c r="N4" s="21">
        <v>40</v>
      </c>
      <c r="O4" s="21">
        <v>40</v>
      </c>
      <c r="P4" s="21">
        <v>0</v>
      </c>
      <c r="Q4" s="20">
        <f>P4/O4</f>
        <v>0</v>
      </c>
    </row>
    <row r="5" spans="1:17" ht="15.75" thickBot="1">
      <c r="C5" t="s">
        <v>11</v>
      </c>
      <c r="D5" s="131" t="s">
        <v>303</v>
      </c>
      <c r="E5" s="152"/>
      <c r="F5" s="152"/>
      <c r="G5" s="152"/>
      <c r="H5" s="152"/>
      <c r="I5" s="152"/>
      <c r="J5" s="153"/>
    </row>
    <row r="7" spans="1:17" ht="15.75" thickBot="1">
      <c r="C7" s="123" t="s">
        <v>14</v>
      </c>
      <c r="D7" s="123"/>
      <c r="E7" s="123"/>
      <c r="F7" s="123"/>
      <c r="G7" s="123"/>
    </row>
    <row r="8" spans="1:17">
      <c r="C8" s="143" t="s">
        <v>393</v>
      </c>
      <c r="D8" s="144"/>
      <c r="E8" s="144"/>
      <c r="F8" s="144"/>
      <c r="G8" s="145"/>
    </row>
    <row r="9" spans="1:17">
      <c r="C9" s="146"/>
      <c r="D9" s="147"/>
      <c r="E9" s="147"/>
      <c r="F9" s="147"/>
      <c r="G9" s="148"/>
    </row>
    <row r="10" spans="1:17">
      <c r="C10" s="146"/>
      <c r="D10" s="147"/>
      <c r="E10" s="147"/>
      <c r="F10" s="147"/>
      <c r="G10" s="148"/>
    </row>
    <row r="11" spans="1:17">
      <c r="C11" s="146"/>
      <c r="D11" s="147"/>
      <c r="E11" s="147"/>
      <c r="F11" s="147"/>
      <c r="G11" s="148"/>
    </row>
    <row r="12" spans="1:17">
      <c r="C12" s="146"/>
      <c r="D12" s="147"/>
      <c r="E12" s="147"/>
      <c r="F12" s="147"/>
      <c r="G12" s="148"/>
    </row>
    <row r="13" spans="1:17">
      <c r="C13" s="146"/>
      <c r="D13" s="147"/>
      <c r="E13" s="147"/>
      <c r="F13" s="147"/>
      <c r="G13" s="148"/>
      <c r="J13" s="8"/>
    </row>
    <row r="14" spans="1:17">
      <c r="C14" s="146"/>
      <c r="D14" s="147"/>
      <c r="E14" s="147"/>
      <c r="F14" s="147"/>
      <c r="G14" s="148"/>
    </row>
    <row r="15" spans="1:17">
      <c r="C15" s="146"/>
      <c r="D15" s="147"/>
      <c r="E15" s="147"/>
      <c r="F15" s="147"/>
      <c r="G15" s="148"/>
    </row>
    <row r="16" spans="1:17">
      <c r="C16" s="146"/>
      <c r="D16" s="147"/>
      <c r="E16" s="147"/>
      <c r="F16" s="147"/>
      <c r="G16" s="148"/>
    </row>
    <row r="17" spans="3:15">
      <c r="C17" s="146"/>
      <c r="D17" s="147"/>
      <c r="E17" s="147"/>
      <c r="F17" s="147"/>
      <c r="G17" s="148"/>
    </row>
    <row r="18" spans="3:15">
      <c r="C18" s="146"/>
      <c r="D18" s="147"/>
      <c r="E18" s="147"/>
      <c r="F18" s="147"/>
      <c r="G18" s="148"/>
    </row>
    <row r="19" spans="3:15">
      <c r="C19" s="146"/>
      <c r="D19" s="147"/>
      <c r="E19" s="147"/>
      <c r="F19" s="147"/>
      <c r="G19" s="148"/>
    </row>
    <row r="20" spans="3:15" ht="7.5" customHeight="1">
      <c r="C20" s="146"/>
      <c r="D20" s="147"/>
      <c r="E20" s="147"/>
      <c r="F20" s="147"/>
      <c r="G20" s="148"/>
    </row>
    <row r="21" spans="3:15" hidden="1">
      <c r="C21" s="146"/>
      <c r="D21" s="147"/>
      <c r="E21" s="147"/>
      <c r="F21" s="147"/>
      <c r="G21" s="148"/>
    </row>
    <row r="22" spans="3:15" hidden="1">
      <c r="C22" s="146"/>
      <c r="D22" s="147"/>
      <c r="E22" s="147"/>
      <c r="F22" s="147"/>
      <c r="G22" s="148"/>
    </row>
    <row r="23" spans="3:15" hidden="1">
      <c r="C23" s="146"/>
      <c r="D23" s="147"/>
      <c r="E23" s="147"/>
      <c r="F23" s="147"/>
      <c r="G23" s="148"/>
    </row>
    <row r="24" spans="3:15" hidden="1">
      <c r="C24" s="146"/>
      <c r="D24" s="147"/>
      <c r="E24" s="147"/>
      <c r="F24" s="147"/>
      <c r="G24" s="148"/>
    </row>
    <row r="25" spans="3:15" hidden="1">
      <c r="C25" s="146"/>
      <c r="D25" s="147"/>
      <c r="E25" s="147"/>
      <c r="F25" s="147"/>
      <c r="G25" s="148"/>
    </row>
    <row r="26" spans="3:15" ht="15.75" thickBot="1">
      <c r="C26" s="149"/>
      <c r="D26" s="150"/>
      <c r="E26" s="150"/>
      <c r="F26" s="150"/>
      <c r="G26" s="151"/>
    </row>
    <row r="27" spans="3:15" ht="15.75" thickBot="1"/>
    <row r="28" spans="3:15" s="27" customFormat="1" ht="50.25" customHeight="1" thickBot="1">
      <c r="C28" s="34" t="s">
        <v>10</v>
      </c>
      <c r="D28" s="98" t="s">
        <v>385</v>
      </c>
      <c r="E28" s="99"/>
      <c r="F28" s="99"/>
      <c r="G28" s="100"/>
    </row>
    <row r="29" spans="3:15" s="27" customFormat="1" ht="24" customHeight="1" thickBot="1">
      <c r="C29" s="110" t="s">
        <v>1</v>
      </c>
      <c r="D29" s="110" t="s">
        <v>2</v>
      </c>
      <c r="E29" s="28" t="s">
        <v>3</v>
      </c>
      <c r="F29" s="28" t="s">
        <v>4</v>
      </c>
      <c r="G29" s="110" t="s">
        <v>293</v>
      </c>
      <c r="H29" s="37" t="s">
        <v>15</v>
      </c>
      <c r="I29" s="38"/>
      <c r="J29" s="38"/>
      <c r="K29" s="38"/>
      <c r="L29" s="38"/>
      <c r="M29" s="38"/>
      <c r="N29" s="38"/>
    </row>
    <row r="30" spans="3:15" s="27" customFormat="1" ht="26.25" customHeight="1" thickBot="1">
      <c r="C30" s="111"/>
      <c r="D30" s="111"/>
      <c r="E30" s="29" t="s">
        <v>294</v>
      </c>
      <c r="F30" s="29" t="s">
        <v>295</v>
      </c>
      <c r="G30" s="124"/>
      <c r="H30" s="154" t="s">
        <v>352</v>
      </c>
      <c r="I30" s="155"/>
      <c r="J30" s="155"/>
      <c r="K30" s="155"/>
      <c r="L30" s="155"/>
      <c r="M30" s="155"/>
      <c r="N30" s="155"/>
      <c r="O30" s="156"/>
    </row>
    <row r="31" spans="3:15" s="27" customFormat="1" ht="39" thickBot="1">
      <c r="C31" s="30" t="s">
        <v>386</v>
      </c>
      <c r="D31" s="40" t="s">
        <v>332</v>
      </c>
      <c r="E31" s="40">
        <v>1</v>
      </c>
      <c r="F31" s="40">
        <v>1</v>
      </c>
      <c r="G31" s="65">
        <v>1</v>
      </c>
      <c r="H31" s="157"/>
      <c r="I31" s="158"/>
      <c r="J31" s="158"/>
      <c r="K31" s="158"/>
      <c r="L31" s="158"/>
      <c r="M31" s="158"/>
      <c r="N31" s="158"/>
      <c r="O31" s="159"/>
    </row>
    <row r="32" spans="3:15" s="27" customFormat="1" ht="28.5" customHeight="1" thickBot="1">
      <c r="C32" s="35" t="s">
        <v>12</v>
      </c>
      <c r="D32" s="101" t="s">
        <v>387</v>
      </c>
      <c r="E32" s="102"/>
      <c r="F32" s="102"/>
      <c r="G32" s="103"/>
    </row>
    <row r="33" spans="3:7" ht="28.5" customHeight="1">
      <c r="C33" s="1"/>
      <c r="D33" s="2"/>
      <c r="E33" s="3"/>
      <c r="F33" s="3"/>
      <c r="G33" s="3"/>
    </row>
  </sheetData>
  <mergeCells count="12">
    <mergeCell ref="D32:G32"/>
    <mergeCell ref="D28:G28"/>
    <mergeCell ref="C29:C30"/>
    <mergeCell ref="D29:D30"/>
    <mergeCell ref="G29:G30"/>
    <mergeCell ref="H30:O31"/>
    <mergeCell ref="C8:G26"/>
    <mergeCell ref="E2:M2"/>
    <mergeCell ref="E3:M3"/>
    <mergeCell ref="E4:M4"/>
    <mergeCell ref="C7:G7"/>
    <mergeCell ref="D5:J5"/>
  </mergeCells>
  <pageMargins left="0.70866141732283472" right="0.70866141732283472" top="0.74803149606299213" bottom="0.74803149606299213" header="0.31496062992125984" footer="0.31496062992125984"/>
  <pageSetup paperSize="9" scale="65" orientation="landscape" r:id="rId1"/>
</worksheet>
</file>

<file path=xl/worksheets/sheet16.xml><?xml version="1.0" encoding="utf-8"?>
<worksheet xmlns="http://schemas.openxmlformats.org/spreadsheetml/2006/main" xmlns:r="http://schemas.openxmlformats.org/officeDocument/2006/relationships">
  <dimension ref="A1:Q33"/>
  <sheetViews>
    <sheetView view="pageBreakPreview" topLeftCell="B1" zoomScaleSheetLayoutView="100" workbookViewId="0">
      <selection activeCell="N16" sqref="N16"/>
    </sheetView>
  </sheetViews>
  <sheetFormatPr defaultRowHeight="15"/>
  <cols>
    <col min="1" max="1" width="9.140625" hidden="1" customWidth="1"/>
    <col min="2" max="2" width="2.5703125" customWidth="1"/>
    <col min="3" max="3" width="42.42578125" customWidth="1"/>
    <col min="4" max="4" width="13.140625" customWidth="1"/>
    <col min="5" max="5" width="12.85546875" customWidth="1"/>
    <col min="6" max="6" width="12.5703125" customWidth="1"/>
    <col min="7" max="7" width="12.7109375" customWidth="1"/>
    <col min="11" max="13" width="1.42578125" customWidth="1"/>
    <col min="14" max="17" width="19.5703125" customWidth="1"/>
  </cols>
  <sheetData>
    <row r="1" spans="1:17" ht="15.75" thickBot="1">
      <c r="D1" t="s">
        <v>13</v>
      </c>
      <c r="E1" t="s">
        <v>0</v>
      </c>
    </row>
    <row r="2" spans="1:17" ht="15.75" thickBot="1">
      <c r="C2" t="str">
        <f>+'програм 15'!$B$2</f>
        <v xml:space="preserve"> ЈЛС</v>
      </c>
      <c r="D2" s="18">
        <f>+'програм 15'!$C$2</f>
        <v>51</v>
      </c>
      <c r="E2" s="134" t="str">
        <f>+'програм 15'!$D$2</f>
        <v>КРУПАЊ</v>
      </c>
      <c r="F2" s="135"/>
      <c r="G2" s="135"/>
      <c r="H2" s="135"/>
      <c r="I2" s="135"/>
      <c r="J2" s="135"/>
      <c r="K2" s="135"/>
      <c r="L2" s="135"/>
      <c r="M2" s="136"/>
      <c r="Q2" t="s">
        <v>277</v>
      </c>
    </row>
    <row r="3" spans="1:17" ht="45.75" thickBot="1">
      <c r="C3" t="s">
        <v>5</v>
      </c>
      <c r="D3" s="19" t="s">
        <v>46</v>
      </c>
      <c r="E3" s="137" t="s">
        <v>24</v>
      </c>
      <c r="F3" s="138"/>
      <c r="G3" s="138"/>
      <c r="H3" s="138"/>
      <c r="I3" s="138"/>
      <c r="J3" s="138"/>
      <c r="K3" s="138"/>
      <c r="L3" s="138"/>
      <c r="M3" s="139"/>
      <c r="N3" s="41" t="s">
        <v>290</v>
      </c>
      <c r="O3" s="41" t="s">
        <v>291</v>
      </c>
      <c r="P3" s="41" t="s">
        <v>292</v>
      </c>
      <c r="Q3" s="41" t="s">
        <v>278</v>
      </c>
    </row>
    <row r="4" spans="1:17" ht="15.75" thickBot="1">
      <c r="A4" s="7" t="str">
        <f>CONCATENATE(D3,"-",D4)</f>
        <v>0602-4004</v>
      </c>
      <c r="C4" t="s">
        <v>100</v>
      </c>
      <c r="D4" s="22">
        <v>4004</v>
      </c>
      <c r="E4" s="209" t="s">
        <v>284</v>
      </c>
      <c r="F4" s="210"/>
      <c r="G4" s="210"/>
      <c r="H4" s="210"/>
      <c r="I4" s="210"/>
      <c r="J4" s="210"/>
      <c r="K4" s="210"/>
      <c r="L4" s="210"/>
      <c r="M4" s="211"/>
      <c r="N4" s="21">
        <v>40</v>
      </c>
      <c r="O4" s="21">
        <v>40</v>
      </c>
      <c r="P4" s="21">
        <v>0</v>
      </c>
      <c r="Q4" s="20">
        <f>P4/O4</f>
        <v>0</v>
      </c>
    </row>
    <row r="5" spans="1:17" ht="15.75" thickBot="1">
      <c r="C5" t="s">
        <v>11</v>
      </c>
      <c r="D5" s="131" t="s">
        <v>303</v>
      </c>
      <c r="E5" s="152"/>
      <c r="F5" s="152"/>
      <c r="G5" s="152"/>
      <c r="H5" s="152"/>
      <c r="I5" s="152"/>
      <c r="J5" s="153"/>
    </row>
    <row r="7" spans="1:17" ht="15.75" thickBot="1">
      <c r="C7" s="123" t="s">
        <v>14</v>
      </c>
      <c r="D7" s="123"/>
      <c r="E7" s="123"/>
      <c r="F7" s="123"/>
      <c r="G7" s="123"/>
    </row>
    <row r="8" spans="1:17">
      <c r="C8" s="143" t="s">
        <v>394</v>
      </c>
      <c r="D8" s="144"/>
      <c r="E8" s="144"/>
      <c r="F8" s="144"/>
      <c r="G8" s="145"/>
    </row>
    <row r="9" spans="1:17">
      <c r="C9" s="146"/>
      <c r="D9" s="147"/>
      <c r="E9" s="147"/>
      <c r="F9" s="147"/>
      <c r="G9" s="148"/>
    </row>
    <row r="10" spans="1:17">
      <c r="C10" s="146"/>
      <c r="D10" s="147"/>
      <c r="E10" s="147"/>
      <c r="F10" s="147"/>
      <c r="G10" s="148"/>
    </row>
    <row r="11" spans="1:17">
      <c r="C11" s="146"/>
      <c r="D11" s="147"/>
      <c r="E11" s="147"/>
      <c r="F11" s="147"/>
      <c r="G11" s="148"/>
    </row>
    <row r="12" spans="1:17">
      <c r="C12" s="146"/>
      <c r="D12" s="147"/>
      <c r="E12" s="147"/>
      <c r="F12" s="147"/>
      <c r="G12" s="148"/>
    </row>
    <row r="13" spans="1:17">
      <c r="C13" s="146"/>
      <c r="D13" s="147"/>
      <c r="E13" s="147"/>
      <c r="F13" s="147"/>
      <c r="G13" s="148"/>
      <c r="J13" s="8"/>
    </row>
    <row r="14" spans="1:17">
      <c r="C14" s="146"/>
      <c r="D14" s="147"/>
      <c r="E14" s="147"/>
      <c r="F14" s="147"/>
      <c r="G14" s="148"/>
    </row>
    <row r="15" spans="1:17">
      <c r="C15" s="146"/>
      <c r="D15" s="147"/>
      <c r="E15" s="147"/>
      <c r="F15" s="147"/>
      <c r="G15" s="148"/>
    </row>
    <row r="16" spans="1:17">
      <c r="C16" s="146"/>
      <c r="D16" s="147"/>
      <c r="E16" s="147"/>
      <c r="F16" s="147"/>
      <c r="G16" s="148"/>
    </row>
    <row r="17" spans="3:15">
      <c r="C17" s="146"/>
      <c r="D17" s="147"/>
      <c r="E17" s="147"/>
      <c r="F17" s="147"/>
      <c r="G17" s="148"/>
    </row>
    <row r="18" spans="3:15">
      <c r="C18" s="146"/>
      <c r="D18" s="147"/>
      <c r="E18" s="147"/>
      <c r="F18" s="147"/>
      <c r="G18" s="148"/>
    </row>
    <row r="19" spans="3:15">
      <c r="C19" s="146"/>
      <c r="D19" s="147"/>
      <c r="E19" s="147"/>
      <c r="F19" s="147"/>
      <c r="G19" s="148"/>
    </row>
    <row r="20" spans="3:15" ht="7.5" customHeight="1">
      <c r="C20" s="146"/>
      <c r="D20" s="147"/>
      <c r="E20" s="147"/>
      <c r="F20" s="147"/>
      <c r="G20" s="148"/>
    </row>
    <row r="21" spans="3:15" hidden="1">
      <c r="C21" s="146"/>
      <c r="D21" s="147"/>
      <c r="E21" s="147"/>
      <c r="F21" s="147"/>
      <c r="G21" s="148"/>
    </row>
    <row r="22" spans="3:15" hidden="1">
      <c r="C22" s="146"/>
      <c r="D22" s="147"/>
      <c r="E22" s="147"/>
      <c r="F22" s="147"/>
      <c r="G22" s="148"/>
    </row>
    <row r="23" spans="3:15" hidden="1">
      <c r="C23" s="146"/>
      <c r="D23" s="147"/>
      <c r="E23" s="147"/>
      <c r="F23" s="147"/>
      <c r="G23" s="148"/>
    </row>
    <row r="24" spans="3:15" hidden="1">
      <c r="C24" s="146"/>
      <c r="D24" s="147"/>
      <c r="E24" s="147"/>
      <c r="F24" s="147"/>
      <c r="G24" s="148"/>
    </row>
    <row r="25" spans="3:15" hidden="1">
      <c r="C25" s="146"/>
      <c r="D25" s="147"/>
      <c r="E25" s="147"/>
      <c r="F25" s="147"/>
      <c r="G25" s="148"/>
    </row>
    <row r="26" spans="3:15" ht="15.75" thickBot="1">
      <c r="C26" s="149"/>
      <c r="D26" s="150"/>
      <c r="E26" s="150"/>
      <c r="F26" s="150"/>
      <c r="G26" s="151"/>
    </row>
    <row r="27" spans="3:15" ht="15.75" thickBot="1"/>
    <row r="28" spans="3:15" s="27" customFormat="1" ht="50.25" customHeight="1" thickBot="1">
      <c r="C28" s="34" t="s">
        <v>10</v>
      </c>
      <c r="D28" s="98" t="s">
        <v>385</v>
      </c>
      <c r="E28" s="99"/>
      <c r="F28" s="99"/>
      <c r="G28" s="100"/>
    </row>
    <row r="29" spans="3:15" s="27" customFormat="1" ht="28.5" customHeight="1" thickBot="1">
      <c r="C29" s="110" t="s">
        <v>1</v>
      </c>
      <c r="D29" s="110" t="s">
        <v>2</v>
      </c>
      <c r="E29" s="28" t="s">
        <v>3</v>
      </c>
      <c r="F29" s="28" t="s">
        <v>4</v>
      </c>
      <c r="G29" s="110" t="s">
        <v>293</v>
      </c>
      <c r="H29" s="37" t="s">
        <v>15</v>
      </c>
      <c r="I29" s="38"/>
      <c r="J29" s="38"/>
      <c r="K29" s="38"/>
      <c r="L29" s="38"/>
      <c r="M29" s="38"/>
      <c r="N29" s="38"/>
    </row>
    <row r="30" spans="3:15" s="27" customFormat="1" ht="26.25" customHeight="1" thickBot="1">
      <c r="C30" s="111"/>
      <c r="D30" s="111"/>
      <c r="E30" s="29" t="s">
        <v>294</v>
      </c>
      <c r="F30" s="29" t="s">
        <v>295</v>
      </c>
      <c r="G30" s="124"/>
      <c r="H30" s="154" t="s">
        <v>352</v>
      </c>
      <c r="I30" s="155"/>
      <c r="J30" s="155"/>
      <c r="K30" s="155"/>
      <c r="L30" s="155"/>
      <c r="M30" s="155"/>
      <c r="N30" s="155"/>
      <c r="O30" s="156"/>
    </row>
    <row r="31" spans="3:15" s="27" customFormat="1" ht="39" thickBot="1">
      <c r="C31" s="30" t="s">
        <v>386</v>
      </c>
      <c r="D31" s="40" t="s">
        <v>332</v>
      </c>
      <c r="E31" s="40">
        <v>1</v>
      </c>
      <c r="F31" s="40">
        <v>1</v>
      </c>
      <c r="G31" s="65">
        <v>1</v>
      </c>
      <c r="H31" s="157"/>
      <c r="I31" s="158"/>
      <c r="J31" s="158"/>
      <c r="K31" s="158"/>
      <c r="L31" s="158"/>
      <c r="M31" s="158"/>
      <c r="N31" s="158"/>
      <c r="O31" s="159"/>
    </row>
    <row r="32" spans="3:15" s="27" customFormat="1" ht="28.5" customHeight="1" thickBot="1">
      <c r="C32" s="35" t="s">
        <v>12</v>
      </c>
      <c r="D32" s="101" t="s">
        <v>387</v>
      </c>
      <c r="E32" s="102"/>
      <c r="F32" s="102"/>
      <c r="G32" s="103"/>
    </row>
    <row r="33" spans="3:7" ht="28.5" customHeight="1">
      <c r="C33" s="1"/>
      <c r="D33" s="2"/>
      <c r="E33" s="3"/>
      <c r="F33" s="3"/>
      <c r="G33" s="3"/>
    </row>
  </sheetData>
  <mergeCells count="12">
    <mergeCell ref="D32:G32"/>
    <mergeCell ref="D28:G28"/>
    <mergeCell ref="C29:C30"/>
    <mergeCell ref="D29:D30"/>
    <mergeCell ref="G29:G30"/>
    <mergeCell ref="H30:O31"/>
    <mergeCell ref="C8:G26"/>
    <mergeCell ref="E2:M2"/>
    <mergeCell ref="E3:M3"/>
    <mergeCell ref="E4:M4"/>
    <mergeCell ref="C7:G7"/>
    <mergeCell ref="D5:J5"/>
  </mergeCells>
  <pageMargins left="0.70866141732283472" right="0.70866141732283472" top="0.74803149606299213" bottom="0.74803149606299213" header="0.31496062992125984" footer="0.31496062992125984"/>
  <pageSetup paperSize="9" scale="61" orientation="landscape" r:id="rId1"/>
</worksheet>
</file>

<file path=xl/worksheets/sheet17.xml><?xml version="1.0" encoding="utf-8"?>
<worksheet xmlns="http://schemas.openxmlformats.org/spreadsheetml/2006/main" xmlns:r="http://schemas.openxmlformats.org/officeDocument/2006/relationships">
  <dimension ref="A1:Q33"/>
  <sheetViews>
    <sheetView view="pageBreakPreview" topLeftCell="B1" zoomScaleSheetLayoutView="100" workbookViewId="0">
      <selection activeCell="P28" sqref="P28"/>
    </sheetView>
  </sheetViews>
  <sheetFormatPr defaultRowHeight="15"/>
  <cols>
    <col min="1" max="1" width="9.140625" hidden="1" customWidth="1"/>
    <col min="2" max="2" width="2.28515625" customWidth="1"/>
    <col min="3" max="3" width="42.42578125" customWidth="1"/>
    <col min="4" max="4" width="13.140625" customWidth="1"/>
    <col min="5" max="5" width="12.85546875" customWidth="1"/>
    <col min="6" max="6" width="12.5703125" customWidth="1"/>
    <col min="7" max="7" width="12.7109375" customWidth="1"/>
    <col min="9" max="13" width="2" customWidth="1"/>
    <col min="14" max="17" width="19.140625" customWidth="1"/>
  </cols>
  <sheetData>
    <row r="1" spans="1:17" ht="15.75" thickBot="1">
      <c r="D1" t="s">
        <v>13</v>
      </c>
      <c r="E1" t="s">
        <v>0</v>
      </c>
    </row>
    <row r="2" spans="1:17" ht="15.75" thickBot="1">
      <c r="C2" t="str">
        <f>+'[2]програм 15'!$B$2</f>
        <v xml:space="preserve"> ЈЛС</v>
      </c>
      <c r="D2" s="18">
        <f>+'[2]програм 15'!$C$2</f>
        <v>51</v>
      </c>
      <c r="E2" s="134" t="str">
        <f>+'[2]програм 15'!$D$2</f>
        <v>КРУПАЊ</v>
      </c>
      <c r="F2" s="135"/>
      <c r="G2" s="135"/>
      <c r="H2" s="135"/>
      <c r="I2" s="135"/>
      <c r="J2" s="135"/>
      <c r="K2" s="135"/>
      <c r="L2" s="135"/>
      <c r="M2" s="136"/>
      <c r="Q2" t="s">
        <v>277</v>
      </c>
    </row>
    <row r="3" spans="1:17" ht="45.75" thickBot="1">
      <c r="C3" t="s">
        <v>5</v>
      </c>
      <c r="D3" s="19" t="s">
        <v>46</v>
      </c>
      <c r="E3" s="137" t="s">
        <v>24</v>
      </c>
      <c r="F3" s="138"/>
      <c r="G3" s="138"/>
      <c r="H3" s="138"/>
      <c r="I3" s="138"/>
      <c r="J3" s="138"/>
      <c r="K3" s="138"/>
      <c r="L3" s="138"/>
      <c r="M3" s="139"/>
      <c r="N3" s="41" t="s">
        <v>290</v>
      </c>
      <c r="O3" s="41" t="s">
        <v>291</v>
      </c>
      <c r="P3" s="41" t="s">
        <v>292</v>
      </c>
      <c r="Q3" s="41" t="s">
        <v>278</v>
      </c>
    </row>
    <row r="4" spans="1:17" ht="15.75" thickBot="1">
      <c r="A4" s="7" t="str">
        <f>CONCATENATE(D3,"-",D4)</f>
        <v>0602-4008</v>
      </c>
      <c r="C4" t="s">
        <v>100</v>
      </c>
      <c r="D4" s="22">
        <v>4008</v>
      </c>
      <c r="E4" s="209" t="s">
        <v>285</v>
      </c>
      <c r="F4" s="210"/>
      <c r="G4" s="210"/>
      <c r="H4" s="210"/>
      <c r="I4" s="210"/>
      <c r="J4" s="210"/>
      <c r="K4" s="210"/>
      <c r="L4" s="210"/>
      <c r="M4" s="211"/>
      <c r="N4" s="21">
        <v>101</v>
      </c>
      <c r="O4" s="21">
        <v>157</v>
      </c>
      <c r="P4" s="21">
        <v>157</v>
      </c>
      <c r="Q4" s="20">
        <f>P4/O4</f>
        <v>1</v>
      </c>
    </row>
    <row r="5" spans="1:17" ht="15.75" thickBot="1">
      <c r="C5" t="s">
        <v>11</v>
      </c>
      <c r="D5" s="131" t="s">
        <v>298</v>
      </c>
      <c r="E5" s="152"/>
      <c r="F5" s="152"/>
      <c r="G5" s="152"/>
      <c r="H5" s="152"/>
      <c r="I5" s="153"/>
    </row>
    <row r="7" spans="1:17" ht="15.75" thickBot="1">
      <c r="C7" s="123" t="s">
        <v>14</v>
      </c>
      <c r="D7" s="123"/>
      <c r="E7" s="123"/>
      <c r="F7" s="123"/>
      <c r="G7" s="123"/>
    </row>
    <row r="8" spans="1:17">
      <c r="C8" s="143" t="s">
        <v>340</v>
      </c>
      <c r="D8" s="144"/>
      <c r="E8" s="144"/>
      <c r="F8" s="144"/>
      <c r="G8" s="145"/>
    </row>
    <row r="9" spans="1:17">
      <c r="C9" s="146"/>
      <c r="D9" s="147"/>
      <c r="E9" s="147"/>
      <c r="F9" s="147"/>
      <c r="G9" s="148"/>
    </row>
    <row r="10" spans="1:17">
      <c r="C10" s="146"/>
      <c r="D10" s="147"/>
      <c r="E10" s="147"/>
      <c r="F10" s="147"/>
      <c r="G10" s="148"/>
    </row>
    <row r="11" spans="1:17">
      <c r="C11" s="146"/>
      <c r="D11" s="147"/>
      <c r="E11" s="147"/>
      <c r="F11" s="147"/>
      <c r="G11" s="148"/>
    </row>
    <row r="12" spans="1:17">
      <c r="C12" s="146"/>
      <c r="D12" s="147"/>
      <c r="E12" s="147"/>
      <c r="F12" s="147"/>
      <c r="G12" s="148"/>
    </row>
    <row r="13" spans="1:17">
      <c r="C13" s="146"/>
      <c r="D13" s="147"/>
      <c r="E13" s="147"/>
      <c r="F13" s="147"/>
      <c r="G13" s="148"/>
      <c r="J13" s="8"/>
    </row>
    <row r="14" spans="1:17">
      <c r="C14" s="146"/>
      <c r="D14" s="147"/>
      <c r="E14" s="147"/>
      <c r="F14" s="147"/>
      <c r="G14" s="148"/>
    </row>
    <row r="15" spans="1:17">
      <c r="C15" s="146"/>
      <c r="D15" s="147"/>
      <c r="E15" s="147"/>
      <c r="F15" s="147"/>
      <c r="G15" s="148"/>
    </row>
    <row r="16" spans="1:17">
      <c r="C16" s="146"/>
      <c r="D16" s="147"/>
      <c r="E16" s="147"/>
      <c r="F16" s="147"/>
      <c r="G16" s="148"/>
    </row>
    <row r="17" spans="3:15">
      <c r="C17" s="146"/>
      <c r="D17" s="147"/>
      <c r="E17" s="147"/>
      <c r="F17" s="147"/>
      <c r="G17" s="148"/>
    </row>
    <row r="18" spans="3:15">
      <c r="C18" s="146"/>
      <c r="D18" s="147"/>
      <c r="E18" s="147"/>
      <c r="F18" s="147"/>
      <c r="G18" s="148"/>
    </row>
    <row r="19" spans="3:15">
      <c r="C19" s="146"/>
      <c r="D19" s="147"/>
      <c r="E19" s="147"/>
      <c r="F19" s="147"/>
      <c r="G19" s="148"/>
    </row>
    <row r="20" spans="3:15" ht="7.5" customHeight="1">
      <c r="C20" s="146"/>
      <c r="D20" s="147"/>
      <c r="E20" s="147"/>
      <c r="F20" s="147"/>
      <c r="G20" s="148"/>
    </row>
    <row r="21" spans="3:15" hidden="1">
      <c r="C21" s="146"/>
      <c r="D21" s="147"/>
      <c r="E21" s="147"/>
      <c r="F21" s="147"/>
      <c r="G21" s="148"/>
    </row>
    <row r="22" spans="3:15" hidden="1">
      <c r="C22" s="146"/>
      <c r="D22" s="147"/>
      <c r="E22" s="147"/>
      <c r="F22" s="147"/>
      <c r="G22" s="148"/>
    </row>
    <row r="23" spans="3:15" hidden="1">
      <c r="C23" s="146"/>
      <c r="D23" s="147"/>
      <c r="E23" s="147"/>
      <c r="F23" s="147"/>
      <c r="G23" s="148"/>
    </row>
    <row r="24" spans="3:15" hidden="1">
      <c r="C24" s="146"/>
      <c r="D24" s="147"/>
      <c r="E24" s="147"/>
      <c r="F24" s="147"/>
      <c r="G24" s="148"/>
    </row>
    <row r="25" spans="3:15" hidden="1">
      <c r="C25" s="146"/>
      <c r="D25" s="147"/>
      <c r="E25" s="147"/>
      <c r="F25" s="147"/>
      <c r="G25" s="148"/>
    </row>
    <row r="26" spans="3:15" ht="15.75" thickBot="1">
      <c r="C26" s="149"/>
      <c r="D26" s="150"/>
      <c r="E26" s="150"/>
      <c r="F26" s="150"/>
      <c r="G26" s="151"/>
    </row>
    <row r="27" spans="3:15" ht="15.75" thickBot="1"/>
    <row r="28" spans="3:15" s="27" customFormat="1" ht="50.25" customHeight="1" thickBot="1">
      <c r="C28" s="34" t="s">
        <v>10</v>
      </c>
      <c r="D28" s="98" t="s">
        <v>339</v>
      </c>
      <c r="E28" s="163"/>
      <c r="F28" s="163"/>
      <c r="G28" s="164"/>
    </row>
    <row r="29" spans="3:15" s="27" customFormat="1" ht="23.25" customHeight="1" thickBot="1">
      <c r="C29" s="110" t="s">
        <v>1</v>
      </c>
      <c r="D29" s="110" t="s">
        <v>2</v>
      </c>
      <c r="E29" s="28" t="s">
        <v>3</v>
      </c>
      <c r="F29" s="28" t="s">
        <v>4</v>
      </c>
      <c r="G29" s="110" t="s">
        <v>293</v>
      </c>
      <c r="H29" s="37" t="s">
        <v>15</v>
      </c>
      <c r="I29" s="38"/>
      <c r="J29" s="38"/>
      <c r="K29" s="38"/>
      <c r="L29" s="38"/>
      <c r="M29" s="38"/>
      <c r="N29" s="38"/>
    </row>
    <row r="30" spans="3:15" s="27" customFormat="1" ht="26.25" customHeight="1" thickBot="1">
      <c r="C30" s="111"/>
      <c r="D30" s="111"/>
      <c r="E30" s="29" t="s">
        <v>294</v>
      </c>
      <c r="F30" s="29" t="s">
        <v>295</v>
      </c>
      <c r="G30" s="124"/>
      <c r="H30" s="154" t="s">
        <v>352</v>
      </c>
      <c r="I30" s="155"/>
      <c r="J30" s="155"/>
      <c r="K30" s="155"/>
      <c r="L30" s="155"/>
      <c r="M30" s="155"/>
      <c r="N30" s="155"/>
      <c r="O30" s="156"/>
    </row>
    <row r="31" spans="3:15" s="27" customFormat="1" ht="26.25" thickBot="1">
      <c r="C31" s="6" t="s">
        <v>338</v>
      </c>
      <c r="D31" s="6" t="s">
        <v>337</v>
      </c>
      <c r="E31" s="6">
        <v>98.5</v>
      </c>
      <c r="F31" s="6">
        <v>60</v>
      </c>
      <c r="G31" s="61">
        <v>100</v>
      </c>
      <c r="H31" s="157"/>
      <c r="I31" s="158"/>
      <c r="J31" s="158"/>
      <c r="K31" s="158"/>
      <c r="L31" s="158"/>
      <c r="M31" s="158"/>
      <c r="N31" s="158"/>
      <c r="O31" s="159"/>
    </row>
    <row r="32" spans="3:15" s="27" customFormat="1" ht="28.5" customHeight="1" thickBot="1">
      <c r="C32" s="62" t="s">
        <v>12</v>
      </c>
      <c r="D32" s="217" t="s">
        <v>336</v>
      </c>
      <c r="E32" s="218"/>
      <c r="F32" s="218"/>
      <c r="G32" s="219"/>
    </row>
    <row r="33" spans="3:7" ht="28.5" customHeight="1">
      <c r="C33" s="1"/>
      <c r="D33" s="2"/>
      <c r="E33" s="3"/>
      <c r="F33" s="3"/>
      <c r="G33" s="3"/>
    </row>
  </sheetData>
  <mergeCells count="12">
    <mergeCell ref="D32:G32"/>
    <mergeCell ref="D28:G28"/>
    <mergeCell ref="C29:C30"/>
    <mergeCell ref="D29:D30"/>
    <mergeCell ref="G29:G30"/>
    <mergeCell ref="H30:O31"/>
    <mergeCell ref="C8:G26"/>
    <mergeCell ref="E2:M2"/>
    <mergeCell ref="E3:M3"/>
    <mergeCell ref="E4:M4"/>
    <mergeCell ref="C7:G7"/>
    <mergeCell ref="D5:I5"/>
  </mergeCells>
  <pageMargins left="0.70866141732283472" right="0.70866141732283472" top="0.74803149606299213" bottom="0.74803149606299213" header="0.31496062992125984" footer="0.31496062992125984"/>
  <pageSetup paperSize="9" scale="68" orientation="landscape" r:id="rId1"/>
</worksheet>
</file>

<file path=xl/worksheets/sheet18.xml><?xml version="1.0" encoding="utf-8"?>
<worksheet xmlns="http://schemas.openxmlformats.org/spreadsheetml/2006/main" xmlns:r="http://schemas.openxmlformats.org/officeDocument/2006/relationships">
  <dimension ref="A1:Q33"/>
  <sheetViews>
    <sheetView view="pageBreakPreview" topLeftCell="B1" zoomScaleSheetLayoutView="100" workbookViewId="0">
      <selection activeCell="P28" sqref="P28"/>
    </sheetView>
  </sheetViews>
  <sheetFormatPr defaultRowHeight="15"/>
  <cols>
    <col min="1" max="1" width="9.140625" hidden="1" customWidth="1"/>
    <col min="2" max="2" width="2.5703125" customWidth="1"/>
    <col min="3" max="3" width="42.42578125" customWidth="1"/>
    <col min="4" max="4" width="13.140625" customWidth="1"/>
    <col min="5" max="5" width="12.85546875" customWidth="1"/>
    <col min="6" max="6" width="12.5703125" customWidth="1"/>
    <col min="7" max="7" width="12.7109375" customWidth="1"/>
    <col min="9" max="13" width="2" customWidth="1"/>
    <col min="14" max="17" width="21.140625" customWidth="1"/>
  </cols>
  <sheetData>
    <row r="1" spans="1:17" ht="15.75" thickBot="1">
      <c r="D1" t="s">
        <v>13</v>
      </c>
      <c r="E1" t="s">
        <v>0</v>
      </c>
    </row>
    <row r="2" spans="1:17" ht="15.75" thickBot="1">
      <c r="C2" t="str">
        <f>+'[2]програм 15'!$B$2</f>
        <v xml:space="preserve"> ЈЛС</v>
      </c>
      <c r="D2" s="18">
        <f>+'[2]програм 15'!$C$2</f>
        <v>51</v>
      </c>
      <c r="E2" s="134" t="str">
        <f>+'[2]програм 15'!$D$2</f>
        <v>КРУПАЊ</v>
      </c>
      <c r="F2" s="135"/>
      <c r="G2" s="135"/>
      <c r="H2" s="135"/>
      <c r="I2" s="135"/>
      <c r="J2" s="135"/>
      <c r="K2" s="135"/>
      <c r="L2" s="135"/>
      <c r="M2" s="136"/>
      <c r="Q2" t="s">
        <v>277</v>
      </c>
    </row>
    <row r="3" spans="1:17" ht="45.75" thickBot="1">
      <c r="C3" t="s">
        <v>5</v>
      </c>
      <c r="D3" s="19" t="s">
        <v>46</v>
      </c>
      <c r="E3" s="137" t="s">
        <v>24</v>
      </c>
      <c r="F3" s="138"/>
      <c r="G3" s="138"/>
      <c r="H3" s="138"/>
      <c r="I3" s="138"/>
      <c r="J3" s="138"/>
      <c r="K3" s="138"/>
      <c r="L3" s="138"/>
      <c r="M3" s="139"/>
      <c r="N3" s="41" t="s">
        <v>290</v>
      </c>
      <c r="O3" s="41" t="s">
        <v>291</v>
      </c>
      <c r="P3" s="41" t="s">
        <v>292</v>
      </c>
      <c r="Q3" s="41" t="s">
        <v>278</v>
      </c>
    </row>
    <row r="4" spans="1:17" ht="15.75" thickBot="1">
      <c r="A4" s="7" t="str">
        <f>CONCATENATE(D3,"-",D4)</f>
        <v>0602-4006</v>
      </c>
      <c r="C4" t="s">
        <v>100</v>
      </c>
      <c r="D4" s="22">
        <v>4006</v>
      </c>
      <c r="E4" s="209" t="s">
        <v>286</v>
      </c>
      <c r="F4" s="210"/>
      <c r="G4" s="210"/>
      <c r="H4" s="210"/>
      <c r="I4" s="210"/>
      <c r="J4" s="210"/>
      <c r="K4" s="210"/>
      <c r="L4" s="210"/>
      <c r="M4" s="211"/>
      <c r="N4" s="21">
        <v>101</v>
      </c>
      <c r="O4" s="21">
        <v>101</v>
      </c>
      <c r="P4" s="21">
        <v>93</v>
      </c>
      <c r="Q4" s="20">
        <f>P4/O4</f>
        <v>0.92079207920792083</v>
      </c>
    </row>
    <row r="5" spans="1:17" ht="15.75" thickBot="1">
      <c r="C5" t="s">
        <v>11</v>
      </c>
      <c r="D5" s="131" t="s">
        <v>298</v>
      </c>
      <c r="E5" s="152"/>
      <c r="F5" s="152"/>
      <c r="G5" s="152"/>
      <c r="H5" s="152"/>
      <c r="I5" s="153"/>
    </row>
    <row r="7" spans="1:17" ht="15.75" thickBot="1">
      <c r="C7" s="123" t="s">
        <v>14</v>
      </c>
      <c r="D7" s="123"/>
      <c r="E7" s="123"/>
      <c r="F7" s="123"/>
      <c r="G7" s="123"/>
    </row>
    <row r="8" spans="1:17">
      <c r="C8" s="143" t="s">
        <v>342</v>
      </c>
      <c r="D8" s="144"/>
      <c r="E8" s="144"/>
      <c r="F8" s="144"/>
      <c r="G8" s="145"/>
    </row>
    <row r="9" spans="1:17">
      <c r="C9" s="146"/>
      <c r="D9" s="147"/>
      <c r="E9" s="147"/>
      <c r="F9" s="147"/>
      <c r="G9" s="148"/>
    </row>
    <row r="10" spans="1:17">
      <c r="C10" s="146"/>
      <c r="D10" s="147"/>
      <c r="E10" s="147"/>
      <c r="F10" s="147"/>
      <c r="G10" s="148"/>
    </row>
    <row r="11" spans="1:17">
      <c r="C11" s="146"/>
      <c r="D11" s="147"/>
      <c r="E11" s="147"/>
      <c r="F11" s="147"/>
      <c r="G11" s="148"/>
    </row>
    <row r="12" spans="1:17">
      <c r="C12" s="146"/>
      <c r="D12" s="147"/>
      <c r="E12" s="147"/>
      <c r="F12" s="147"/>
      <c r="G12" s="148"/>
    </row>
    <row r="13" spans="1:17">
      <c r="C13" s="146"/>
      <c r="D13" s="147"/>
      <c r="E13" s="147"/>
      <c r="F13" s="147"/>
      <c r="G13" s="148"/>
      <c r="J13" s="8"/>
    </row>
    <row r="14" spans="1:17">
      <c r="C14" s="146"/>
      <c r="D14" s="147"/>
      <c r="E14" s="147"/>
      <c r="F14" s="147"/>
      <c r="G14" s="148"/>
    </row>
    <row r="15" spans="1:17">
      <c r="C15" s="146"/>
      <c r="D15" s="147"/>
      <c r="E15" s="147"/>
      <c r="F15" s="147"/>
      <c r="G15" s="148"/>
    </row>
    <row r="16" spans="1:17">
      <c r="C16" s="146"/>
      <c r="D16" s="147"/>
      <c r="E16" s="147"/>
      <c r="F16" s="147"/>
      <c r="G16" s="148"/>
    </row>
    <row r="17" spans="3:15">
      <c r="C17" s="146"/>
      <c r="D17" s="147"/>
      <c r="E17" s="147"/>
      <c r="F17" s="147"/>
      <c r="G17" s="148"/>
    </row>
    <row r="18" spans="3:15">
      <c r="C18" s="146"/>
      <c r="D18" s="147"/>
      <c r="E18" s="147"/>
      <c r="F18" s="147"/>
      <c r="G18" s="148"/>
    </row>
    <row r="19" spans="3:15">
      <c r="C19" s="146"/>
      <c r="D19" s="147"/>
      <c r="E19" s="147"/>
      <c r="F19" s="147"/>
      <c r="G19" s="148"/>
    </row>
    <row r="20" spans="3:15" ht="7.5" customHeight="1">
      <c r="C20" s="146"/>
      <c r="D20" s="147"/>
      <c r="E20" s="147"/>
      <c r="F20" s="147"/>
      <c r="G20" s="148"/>
    </row>
    <row r="21" spans="3:15" hidden="1">
      <c r="C21" s="146"/>
      <c r="D21" s="147"/>
      <c r="E21" s="147"/>
      <c r="F21" s="147"/>
      <c r="G21" s="148"/>
    </row>
    <row r="22" spans="3:15" hidden="1">
      <c r="C22" s="146"/>
      <c r="D22" s="147"/>
      <c r="E22" s="147"/>
      <c r="F22" s="147"/>
      <c r="G22" s="148"/>
    </row>
    <row r="23" spans="3:15" hidden="1">
      <c r="C23" s="146"/>
      <c r="D23" s="147"/>
      <c r="E23" s="147"/>
      <c r="F23" s="147"/>
      <c r="G23" s="148"/>
    </row>
    <row r="24" spans="3:15" hidden="1">
      <c r="C24" s="146"/>
      <c r="D24" s="147"/>
      <c r="E24" s="147"/>
      <c r="F24" s="147"/>
      <c r="G24" s="148"/>
    </row>
    <row r="25" spans="3:15" hidden="1">
      <c r="C25" s="146"/>
      <c r="D25" s="147"/>
      <c r="E25" s="147"/>
      <c r="F25" s="147"/>
      <c r="G25" s="148"/>
    </row>
    <row r="26" spans="3:15" ht="15.75" thickBot="1">
      <c r="C26" s="149"/>
      <c r="D26" s="150"/>
      <c r="E26" s="150"/>
      <c r="F26" s="150"/>
      <c r="G26" s="151"/>
    </row>
    <row r="27" spans="3:15" ht="15.75" thickBot="1"/>
    <row r="28" spans="3:15" s="27" customFormat="1" ht="50.25" customHeight="1" thickBot="1">
      <c r="C28" s="34" t="s">
        <v>10</v>
      </c>
      <c r="D28" s="98" t="s">
        <v>339</v>
      </c>
      <c r="E28" s="163"/>
      <c r="F28" s="163"/>
      <c r="G28" s="164"/>
    </row>
    <row r="29" spans="3:15" s="27" customFormat="1" ht="25.5" customHeight="1" thickBot="1">
      <c r="C29" s="110" t="s">
        <v>1</v>
      </c>
      <c r="D29" s="110" t="s">
        <v>2</v>
      </c>
      <c r="E29" s="28" t="s">
        <v>3</v>
      </c>
      <c r="F29" s="28" t="s">
        <v>4</v>
      </c>
      <c r="G29" s="110" t="s">
        <v>293</v>
      </c>
      <c r="H29" s="37" t="s">
        <v>15</v>
      </c>
      <c r="I29" s="38"/>
      <c r="J29" s="38"/>
      <c r="K29" s="38"/>
      <c r="L29" s="38"/>
      <c r="M29" s="38"/>
      <c r="N29" s="38"/>
    </row>
    <row r="30" spans="3:15" s="27" customFormat="1" ht="26.25" customHeight="1" thickBot="1">
      <c r="C30" s="111"/>
      <c r="D30" s="111"/>
      <c r="E30" s="29" t="s">
        <v>294</v>
      </c>
      <c r="F30" s="29" t="s">
        <v>295</v>
      </c>
      <c r="G30" s="124"/>
      <c r="H30" s="154" t="s">
        <v>341</v>
      </c>
      <c r="I30" s="155"/>
      <c r="J30" s="155"/>
      <c r="K30" s="155"/>
      <c r="L30" s="155"/>
      <c r="M30" s="155"/>
      <c r="N30" s="155"/>
      <c r="O30" s="156"/>
    </row>
    <row r="31" spans="3:15" s="27" customFormat="1" ht="26.25" thickBot="1">
      <c r="C31" s="6" t="s">
        <v>338</v>
      </c>
      <c r="D31" s="6" t="s">
        <v>337</v>
      </c>
      <c r="E31" s="6">
        <v>0</v>
      </c>
      <c r="F31" s="6">
        <v>40</v>
      </c>
      <c r="G31" s="61">
        <v>24.73</v>
      </c>
      <c r="H31" s="157"/>
      <c r="I31" s="158"/>
      <c r="J31" s="158"/>
      <c r="K31" s="158"/>
      <c r="L31" s="158"/>
      <c r="M31" s="158"/>
      <c r="N31" s="158"/>
      <c r="O31" s="159"/>
    </row>
    <row r="32" spans="3:15" s="27" customFormat="1" ht="28.5" customHeight="1" thickBot="1">
      <c r="C32" s="62" t="s">
        <v>12</v>
      </c>
      <c r="D32" s="217" t="s">
        <v>336</v>
      </c>
      <c r="E32" s="218"/>
      <c r="F32" s="218"/>
      <c r="G32" s="219"/>
    </row>
    <row r="33" spans="3:7" ht="28.5" customHeight="1">
      <c r="C33" s="1"/>
      <c r="D33" s="2"/>
      <c r="E33" s="3"/>
      <c r="F33" s="3"/>
      <c r="G33" s="3"/>
    </row>
  </sheetData>
  <mergeCells count="12">
    <mergeCell ref="D32:G32"/>
    <mergeCell ref="D28:G28"/>
    <mergeCell ref="C29:C30"/>
    <mergeCell ref="D29:D30"/>
    <mergeCell ref="G29:G30"/>
    <mergeCell ref="H30:O31"/>
    <mergeCell ref="C8:G26"/>
    <mergeCell ref="E2:M2"/>
    <mergeCell ref="E3:M3"/>
    <mergeCell ref="E4:M4"/>
    <mergeCell ref="C7:G7"/>
    <mergeCell ref="D5:I5"/>
  </mergeCells>
  <pageMargins left="0.70866141732283472" right="0.70866141732283472" top="0.74803149606299213" bottom="0.74803149606299213" header="0.31496062992125984" footer="0.31496062992125984"/>
  <pageSetup paperSize="9" scale="65" orientation="landscape" r:id="rId1"/>
</worksheet>
</file>

<file path=xl/worksheets/sheet19.xml><?xml version="1.0" encoding="utf-8"?>
<worksheet xmlns="http://schemas.openxmlformats.org/spreadsheetml/2006/main" xmlns:r="http://schemas.openxmlformats.org/officeDocument/2006/relationships">
  <dimension ref="A1:Q33"/>
  <sheetViews>
    <sheetView view="pageBreakPreview" topLeftCell="B1" zoomScaleSheetLayoutView="100" workbookViewId="0">
      <selection activeCell="P28" sqref="P28"/>
    </sheetView>
  </sheetViews>
  <sheetFormatPr defaultRowHeight="15"/>
  <cols>
    <col min="1" max="1" width="9.140625" hidden="1" customWidth="1"/>
    <col min="2" max="2" width="2.85546875" customWidth="1"/>
    <col min="3" max="3" width="42.42578125" customWidth="1"/>
    <col min="4" max="4" width="13.140625" customWidth="1"/>
    <col min="5" max="5" width="12.85546875" customWidth="1"/>
    <col min="6" max="6" width="12.5703125" customWidth="1"/>
    <col min="7" max="7" width="12.7109375" customWidth="1"/>
    <col min="9" max="13" width="2" customWidth="1"/>
    <col min="14" max="17" width="18.7109375" customWidth="1"/>
  </cols>
  <sheetData>
    <row r="1" spans="1:17" ht="15.75" thickBot="1">
      <c r="D1" t="s">
        <v>13</v>
      </c>
      <c r="E1" t="s">
        <v>0</v>
      </c>
    </row>
    <row r="2" spans="1:17" ht="15.75" thickBot="1">
      <c r="C2" t="str">
        <f>+'[2]програм 15'!$B$2</f>
        <v xml:space="preserve"> ЈЛС</v>
      </c>
      <c r="D2" s="18">
        <f>+'[2]програм 15'!$C$2</f>
        <v>51</v>
      </c>
      <c r="E2" s="134" t="str">
        <f>+'[2]програм 15'!$D$2</f>
        <v>КРУПАЊ</v>
      </c>
      <c r="F2" s="135"/>
      <c r="G2" s="135"/>
      <c r="H2" s="135"/>
      <c r="I2" s="135"/>
      <c r="J2" s="135"/>
      <c r="K2" s="135"/>
      <c r="L2" s="135"/>
      <c r="M2" s="136"/>
      <c r="Q2" t="s">
        <v>277</v>
      </c>
    </row>
    <row r="3" spans="1:17" ht="60.75" thickBot="1">
      <c r="C3" t="s">
        <v>5</v>
      </c>
      <c r="D3" s="19" t="s">
        <v>46</v>
      </c>
      <c r="E3" s="137" t="s">
        <v>24</v>
      </c>
      <c r="F3" s="138"/>
      <c r="G3" s="138"/>
      <c r="H3" s="138"/>
      <c r="I3" s="138"/>
      <c r="J3" s="138"/>
      <c r="K3" s="138"/>
      <c r="L3" s="138"/>
      <c r="M3" s="139"/>
      <c r="N3" s="41" t="s">
        <v>290</v>
      </c>
      <c r="O3" s="41" t="s">
        <v>291</v>
      </c>
      <c r="P3" s="41" t="s">
        <v>292</v>
      </c>
      <c r="Q3" s="41" t="s">
        <v>278</v>
      </c>
    </row>
    <row r="4" spans="1:17" ht="15.75" thickBot="1">
      <c r="A4" s="7" t="str">
        <f>CONCATENATE(D3,"-",D4)</f>
        <v>0602-4007</v>
      </c>
      <c r="C4" t="s">
        <v>100</v>
      </c>
      <c r="D4" s="22">
        <v>4007</v>
      </c>
      <c r="E4" s="209" t="s">
        <v>287</v>
      </c>
      <c r="F4" s="210"/>
      <c r="G4" s="210"/>
      <c r="H4" s="210"/>
      <c r="I4" s="210"/>
      <c r="J4" s="210"/>
      <c r="K4" s="210"/>
      <c r="L4" s="210"/>
      <c r="M4" s="211"/>
      <c r="N4" s="21">
        <v>101</v>
      </c>
      <c r="O4" s="21">
        <v>101</v>
      </c>
      <c r="P4" s="21">
        <v>89</v>
      </c>
      <c r="Q4" s="20">
        <f>P4/O4</f>
        <v>0.88118811881188119</v>
      </c>
    </row>
    <row r="5" spans="1:17" ht="15.75" thickBot="1">
      <c r="C5" t="s">
        <v>11</v>
      </c>
      <c r="D5" s="131" t="s">
        <v>298</v>
      </c>
      <c r="E5" s="152"/>
      <c r="F5" s="152"/>
      <c r="G5" s="152"/>
      <c r="H5" s="152"/>
      <c r="I5" s="153"/>
    </row>
    <row r="7" spans="1:17" ht="15.75" thickBot="1">
      <c r="C7" s="123" t="s">
        <v>14</v>
      </c>
      <c r="D7" s="123"/>
      <c r="E7" s="123"/>
      <c r="F7" s="123"/>
      <c r="G7" s="123"/>
    </row>
    <row r="8" spans="1:17">
      <c r="C8" s="143" t="s">
        <v>345</v>
      </c>
      <c r="D8" s="144"/>
      <c r="E8" s="144"/>
      <c r="F8" s="144"/>
      <c r="G8" s="145"/>
    </row>
    <row r="9" spans="1:17">
      <c r="C9" s="146"/>
      <c r="D9" s="147"/>
      <c r="E9" s="147"/>
      <c r="F9" s="147"/>
      <c r="G9" s="148"/>
    </row>
    <row r="10" spans="1:17">
      <c r="C10" s="146"/>
      <c r="D10" s="147"/>
      <c r="E10" s="147"/>
      <c r="F10" s="147"/>
      <c r="G10" s="148"/>
    </row>
    <row r="11" spans="1:17">
      <c r="C11" s="146"/>
      <c r="D11" s="147"/>
      <c r="E11" s="147"/>
      <c r="F11" s="147"/>
      <c r="G11" s="148"/>
    </row>
    <row r="12" spans="1:17">
      <c r="C12" s="146"/>
      <c r="D12" s="147"/>
      <c r="E12" s="147"/>
      <c r="F12" s="147"/>
      <c r="G12" s="148"/>
    </row>
    <row r="13" spans="1:17">
      <c r="C13" s="146"/>
      <c r="D13" s="147"/>
      <c r="E13" s="147"/>
      <c r="F13" s="147"/>
      <c r="G13" s="148"/>
      <c r="J13" s="8"/>
    </row>
    <row r="14" spans="1:17">
      <c r="C14" s="146"/>
      <c r="D14" s="147"/>
      <c r="E14" s="147"/>
      <c r="F14" s="147"/>
      <c r="G14" s="148"/>
    </row>
    <row r="15" spans="1:17">
      <c r="C15" s="146"/>
      <c r="D15" s="147"/>
      <c r="E15" s="147"/>
      <c r="F15" s="147"/>
      <c r="G15" s="148"/>
    </row>
    <row r="16" spans="1:17">
      <c r="C16" s="146"/>
      <c r="D16" s="147"/>
      <c r="E16" s="147"/>
      <c r="F16" s="147"/>
      <c r="G16" s="148"/>
    </row>
    <row r="17" spans="3:16">
      <c r="C17" s="146"/>
      <c r="D17" s="147"/>
      <c r="E17" s="147"/>
      <c r="F17" s="147"/>
      <c r="G17" s="148"/>
    </row>
    <row r="18" spans="3:16">
      <c r="C18" s="146"/>
      <c r="D18" s="147"/>
      <c r="E18" s="147"/>
      <c r="F18" s="147"/>
      <c r="G18" s="148"/>
    </row>
    <row r="19" spans="3:16">
      <c r="C19" s="146"/>
      <c r="D19" s="147"/>
      <c r="E19" s="147"/>
      <c r="F19" s="147"/>
      <c r="G19" s="148"/>
    </row>
    <row r="20" spans="3:16" ht="7.5" customHeight="1">
      <c r="C20" s="146"/>
      <c r="D20" s="147"/>
      <c r="E20" s="147"/>
      <c r="F20" s="147"/>
      <c r="G20" s="148"/>
    </row>
    <row r="21" spans="3:16" hidden="1">
      <c r="C21" s="146"/>
      <c r="D21" s="147"/>
      <c r="E21" s="147"/>
      <c r="F21" s="147"/>
      <c r="G21" s="148"/>
    </row>
    <row r="22" spans="3:16" hidden="1">
      <c r="C22" s="146"/>
      <c r="D22" s="147"/>
      <c r="E22" s="147"/>
      <c r="F22" s="147"/>
      <c r="G22" s="148"/>
    </row>
    <row r="23" spans="3:16" hidden="1">
      <c r="C23" s="146"/>
      <c r="D23" s="147"/>
      <c r="E23" s="147"/>
      <c r="F23" s="147"/>
      <c r="G23" s="148"/>
    </row>
    <row r="24" spans="3:16" hidden="1">
      <c r="C24" s="146"/>
      <c r="D24" s="147"/>
      <c r="E24" s="147"/>
      <c r="F24" s="147"/>
      <c r="G24" s="148"/>
    </row>
    <row r="25" spans="3:16" hidden="1">
      <c r="C25" s="146"/>
      <c r="D25" s="147"/>
      <c r="E25" s="147"/>
      <c r="F25" s="147"/>
      <c r="G25" s="148"/>
    </row>
    <row r="26" spans="3:16" ht="15.75" thickBot="1">
      <c r="C26" s="149"/>
      <c r="D26" s="150"/>
      <c r="E26" s="150"/>
      <c r="F26" s="150"/>
      <c r="G26" s="151"/>
    </row>
    <row r="27" spans="3:16" ht="15.75" thickBot="1"/>
    <row r="28" spans="3:16" s="27" customFormat="1" ht="50.25" customHeight="1" thickBot="1">
      <c r="C28" s="34" t="s">
        <v>10</v>
      </c>
      <c r="D28" s="98" t="s">
        <v>344</v>
      </c>
      <c r="E28" s="163"/>
      <c r="F28" s="163"/>
      <c r="G28" s="164"/>
    </row>
    <row r="29" spans="3:16" s="27" customFormat="1" ht="25.5" customHeight="1" thickBot="1">
      <c r="C29" s="110" t="s">
        <v>1</v>
      </c>
      <c r="D29" s="110" t="s">
        <v>2</v>
      </c>
      <c r="E29" s="28" t="s">
        <v>3</v>
      </c>
      <c r="F29" s="28" t="s">
        <v>4</v>
      </c>
      <c r="G29" s="110" t="s">
        <v>293</v>
      </c>
      <c r="H29" s="37" t="s">
        <v>15</v>
      </c>
      <c r="I29" s="38"/>
      <c r="J29" s="38"/>
      <c r="K29" s="38"/>
      <c r="L29" s="38"/>
      <c r="M29" s="38"/>
      <c r="N29" s="38"/>
    </row>
    <row r="30" spans="3:16" s="27" customFormat="1" ht="26.25" customHeight="1" thickBot="1">
      <c r="C30" s="111"/>
      <c r="D30" s="111"/>
      <c r="E30" s="29" t="s">
        <v>294</v>
      </c>
      <c r="F30" s="29" t="s">
        <v>295</v>
      </c>
      <c r="G30" s="124"/>
      <c r="H30" s="154" t="s">
        <v>343</v>
      </c>
      <c r="I30" s="155"/>
      <c r="J30" s="155"/>
      <c r="K30" s="155"/>
      <c r="L30" s="155"/>
      <c r="M30" s="155"/>
      <c r="N30" s="155"/>
      <c r="O30" s="155"/>
      <c r="P30" s="156"/>
    </row>
    <row r="31" spans="3:16" s="27" customFormat="1" ht="26.25" thickBot="1">
      <c r="C31" s="6" t="s">
        <v>338</v>
      </c>
      <c r="D31" s="6" t="s">
        <v>337</v>
      </c>
      <c r="E31" s="6">
        <v>0</v>
      </c>
      <c r="F31" s="6">
        <v>45</v>
      </c>
      <c r="G31" s="61">
        <v>32</v>
      </c>
      <c r="H31" s="157"/>
      <c r="I31" s="158"/>
      <c r="J31" s="158"/>
      <c r="K31" s="158"/>
      <c r="L31" s="158"/>
      <c r="M31" s="158"/>
      <c r="N31" s="158"/>
      <c r="O31" s="158"/>
      <c r="P31" s="159"/>
    </row>
    <row r="32" spans="3:16" s="27" customFormat="1" ht="28.5" customHeight="1" thickBot="1">
      <c r="C32" s="62" t="s">
        <v>12</v>
      </c>
      <c r="D32" s="217" t="s">
        <v>336</v>
      </c>
      <c r="E32" s="218"/>
      <c r="F32" s="218"/>
      <c r="G32" s="219"/>
    </row>
    <row r="33" spans="3:7" ht="28.5" customHeight="1">
      <c r="C33" s="1"/>
      <c r="D33" s="2"/>
      <c r="E33" s="3"/>
      <c r="F33" s="3"/>
      <c r="G33" s="3"/>
    </row>
  </sheetData>
  <mergeCells count="12">
    <mergeCell ref="D32:G32"/>
    <mergeCell ref="D28:G28"/>
    <mergeCell ref="C29:C30"/>
    <mergeCell ref="D29:D30"/>
    <mergeCell ref="G29:G30"/>
    <mergeCell ref="H30:P31"/>
    <mergeCell ref="C8:G26"/>
    <mergeCell ref="E2:M2"/>
    <mergeCell ref="E3:M3"/>
    <mergeCell ref="E4:M4"/>
    <mergeCell ref="C7:G7"/>
    <mergeCell ref="D5:I5"/>
  </mergeCells>
  <pageMargins left="0.70866141732283472" right="0.70866141732283472" top="0.74803149606299213" bottom="0.74803149606299213" header="0.31496062992125984" footer="0.31496062992125984"/>
  <pageSetup paperSize="9" scale="66" orientation="landscape" r:id="rId1"/>
</worksheet>
</file>

<file path=xl/worksheets/sheet20.xml><?xml version="1.0" encoding="utf-8"?>
<worksheet xmlns="http://schemas.openxmlformats.org/spreadsheetml/2006/main" xmlns:r="http://schemas.openxmlformats.org/officeDocument/2006/relationships">
  <dimension ref="A1:Q33"/>
  <sheetViews>
    <sheetView view="pageBreakPreview" topLeftCell="B1" zoomScaleSheetLayoutView="100" workbookViewId="0">
      <selection activeCell="P14" sqref="P14"/>
    </sheetView>
  </sheetViews>
  <sheetFormatPr defaultRowHeight="15"/>
  <cols>
    <col min="1" max="1" width="9.140625" hidden="1" customWidth="1"/>
    <col min="2" max="2" width="1.85546875" customWidth="1"/>
    <col min="3" max="3" width="42.42578125" customWidth="1"/>
    <col min="4" max="4" width="13.140625" customWidth="1"/>
    <col min="5" max="5" width="12.85546875" customWidth="1"/>
    <col min="6" max="6" width="12.5703125" customWidth="1"/>
    <col min="7" max="7" width="12.7109375" customWidth="1"/>
    <col min="10" max="13" width="1.28515625" customWidth="1"/>
    <col min="14" max="17" width="18.42578125" customWidth="1"/>
  </cols>
  <sheetData>
    <row r="1" spans="1:17" ht="15.75" thickBot="1">
      <c r="D1" t="s">
        <v>13</v>
      </c>
      <c r="E1" t="s">
        <v>0</v>
      </c>
    </row>
    <row r="2" spans="1:17" ht="15.75" thickBot="1">
      <c r="C2" t="str">
        <f>+'програм 15'!$B$2</f>
        <v xml:space="preserve"> ЈЛС</v>
      </c>
      <c r="D2" s="18">
        <f>+'програм 15'!$C$2</f>
        <v>51</v>
      </c>
      <c r="E2" s="134" t="str">
        <f>+'програм 15'!$D$2</f>
        <v>КРУПАЊ</v>
      </c>
      <c r="F2" s="135"/>
      <c r="G2" s="135"/>
      <c r="H2" s="135"/>
      <c r="I2" s="135"/>
      <c r="J2" s="135"/>
      <c r="K2" s="135"/>
      <c r="L2" s="135"/>
      <c r="M2" s="136"/>
      <c r="Q2" t="s">
        <v>277</v>
      </c>
    </row>
    <row r="3" spans="1:17" ht="60.75" thickBot="1">
      <c r="C3" t="s">
        <v>5</v>
      </c>
      <c r="D3" s="19" t="s">
        <v>46</v>
      </c>
      <c r="E3" s="137" t="s">
        <v>24</v>
      </c>
      <c r="F3" s="138"/>
      <c r="G3" s="138"/>
      <c r="H3" s="138"/>
      <c r="I3" s="138"/>
      <c r="J3" s="138"/>
      <c r="K3" s="138"/>
      <c r="L3" s="138"/>
      <c r="M3" s="139"/>
      <c r="N3" s="41" t="s">
        <v>290</v>
      </c>
      <c r="O3" s="41" t="s">
        <v>291</v>
      </c>
      <c r="P3" s="41" t="s">
        <v>292</v>
      </c>
      <c r="Q3" s="41" t="s">
        <v>278</v>
      </c>
    </row>
    <row r="4" spans="1:17" ht="15.75" thickBot="1">
      <c r="A4" s="7" t="str">
        <f>CONCATENATE(D3,"-",D4)</f>
        <v>0602-4005</v>
      </c>
      <c r="C4" t="s">
        <v>100</v>
      </c>
      <c r="D4" s="22">
        <v>4005</v>
      </c>
      <c r="E4" s="209" t="s">
        <v>288</v>
      </c>
      <c r="F4" s="210"/>
      <c r="G4" s="210"/>
      <c r="H4" s="210"/>
      <c r="I4" s="210"/>
      <c r="J4" s="210"/>
      <c r="K4" s="210"/>
      <c r="L4" s="210"/>
      <c r="M4" s="211"/>
      <c r="N4" s="21">
        <v>700</v>
      </c>
      <c r="O4" s="21">
        <v>1126</v>
      </c>
      <c r="P4" s="21">
        <v>1107</v>
      </c>
      <c r="Q4" s="20">
        <f>P4/O4</f>
        <v>0.98312611012433393</v>
      </c>
    </row>
    <row r="5" spans="1:17" ht="15.75" thickBot="1">
      <c r="C5" t="s">
        <v>11</v>
      </c>
      <c r="D5" s="131" t="s">
        <v>306</v>
      </c>
      <c r="E5" s="152"/>
      <c r="F5" s="152"/>
      <c r="G5" s="152"/>
      <c r="H5" s="152"/>
      <c r="I5" s="152"/>
      <c r="J5" s="153"/>
    </row>
    <row r="7" spans="1:17" ht="15.75" thickBot="1">
      <c r="C7" s="123" t="s">
        <v>14</v>
      </c>
      <c r="D7" s="123"/>
      <c r="E7" s="123"/>
      <c r="F7" s="123"/>
      <c r="G7" s="123"/>
    </row>
    <row r="8" spans="1:17">
      <c r="C8" s="89" t="s">
        <v>420</v>
      </c>
      <c r="D8" s="90"/>
      <c r="E8" s="90"/>
      <c r="F8" s="90"/>
      <c r="G8" s="91"/>
    </row>
    <row r="9" spans="1:17">
      <c r="C9" s="92"/>
      <c r="D9" s="93"/>
      <c r="E9" s="93"/>
      <c r="F9" s="93"/>
      <c r="G9" s="94"/>
    </row>
    <row r="10" spans="1:17">
      <c r="C10" s="92"/>
      <c r="D10" s="93"/>
      <c r="E10" s="93"/>
      <c r="F10" s="93"/>
      <c r="G10" s="94"/>
    </row>
    <row r="11" spans="1:17">
      <c r="C11" s="92"/>
      <c r="D11" s="93"/>
      <c r="E11" s="93"/>
      <c r="F11" s="93"/>
      <c r="G11" s="94"/>
    </row>
    <row r="12" spans="1:17">
      <c r="C12" s="92"/>
      <c r="D12" s="93"/>
      <c r="E12" s="93"/>
      <c r="F12" s="93"/>
      <c r="G12" s="94"/>
    </row>
    <row r="13" spans="1:17">
      <c r="C13" s="92"/>
      <c r="D13" s="93"/>
      <c r="E13" s="93"/>
      <c r="F13" s="93"/>
      <c r="G13" s="94"/>
      <c r="J13" s="8"/>
    </row>
    <row r="14" spans="1:17">
      <c r="C14" s="92"/>
      <c r="D14" s="93"/>
      <c r="E14" s="93"/>
      <c r="F14" s="93"/>
      <c r="G14" s="94"/>
    </row>
    <row r="15" spans="1:17">
      <c r="C15" s="92"/>
      <c r="D15" s="93"/>
      <c r="E15" s="93"/>
      <c r="F15" s="93"/>
      <c r="G15" s="94"/>
    </row>
    <row r="16" spans="1:17">
      <c r="C16" s="92"/>
      <c r="D16" s="93"/>
      <c r="E16" s="93"/>
      <c r="F16" s="93"/>
      <c r="G16" s="94"/>
    </row>
    <row r="17" spans="3:15">
      <c r="C17" s="92"/>
      <c r="D17" s="93"/>
      <c r="E17" s="93"/>
      <c r="F17" s="93"/>
      <c r="G17" s="94"/>
    </row>
    <row r="18" spans="3:15">
      <c r="C18" s="92"/>
      <c r="D18" s="93"/>
      <c r="E18" s="93"/>
      <c r="F18" s="93"/>
      <c r="G18" s="94"/>
    </row>
    <row r="19" spans="3:15">
      <c r="C19" s="92"/>
      <c r="D19" s="93"/>
      <c r="E19" s="93"/>
      <c r="F19" s="93"/>
      <c r="G19" s="94"/>
    </row>
    <row r="20" spans="3:15" ht="7.5" customHeight="1">
      <c r="C20" s="92"/>
      <c r="D20" s="93"/>
      <c r="E20" s="93"/>
      <c r="F20" s="93"/>
      <c r="G20" s="94"/>
    </row>
    <row r="21" spans="3:15" hidden="1">
      <c r="C21" s="92"/>
      <c r="D21" s="93"/>
      <c r="E21" s="93"/>
      <c r="F21" s="93"/>
      <c r="G21" s="94"/>
    </row>
    <row r="22" spans="3:15" hidden="1">
      <c r="C22" s="92"/>
      <c r="D22" s="93"/>
      <c r="E22" s="93"/>
      <c r="F22" s="93"/>
      <c r="G22" s="94"/>
    </row>
    <row r="23" spans="3:15" hidden="1">
      <c r="C23" s="92"/>
      <c r="D23" s="93"/>
      <c r="E23" s="93"/>
      <c r="F23" s="93"/>
      <c r="G23" s="94"/>
    </row>
    <row r="24" spans="3:15" hidden="1">
      <c r="C24" s="92"/>
      <c r="D24" s="93"/>
      <c r="E24" s="93"/>
      <c r="F24" s="93"/>
      <c r="G24" s="94"/>
    </row>
    <row r="25" spans="3:15" hidden="1">
      <c r="C25" s="92"/>
      <c r="D25" s="93"/>
      <c r="E25" s="93"/>
      <c r="F25" s="93"/>
      <c r="G25" s="94"/>
    </row>
    <row r="26" spans="3:15" ht="15.75" thickBot="1">
      <c r="C26" s="95"/>
      <c r="D26" s="96"/>
      <c r="E26" s="96"/>
      <c r="F26" s="96"/>
      <c r="G26" s="97"/>
    </row>
    <row r="27" spans="3:15" ht="15.75" thickBot="1"/>
    <row r="28" spans="3:15" s="27" customFormat="1" ht="50.25" customHeight="1" thickBot="1">
      <c r="C28" s="34" t="s">
        <v>10</v>
      </c>
      <c r="D28" s="140" t="s">
        <v>421</v>
      </c>
      <c r="E28" s="141"/>
      <c r="F28" s="141"/>
      <c r="G28" s="142"/>
    </row>
    <row r="29" spans="3:15" s="27" customFormat="1" ht="26.25" customHeight="1" thickBot="1">
      <c r="C29" s="110" t="s">
        <v>1</v>
      </c>
      <c r="D29" s="110" t="s">
        <v>2</v>
      </c>
      <c r="E29" s="28" t="s">
        <v>3</v>
      </c>
      <c r="F29" s="28" t="s">
        <v>4</v>
      </c>
      <c r="G29" s="110" t="s">
        <v>293</v>
      </c>
      <c r="H29" s="37" t="s">
        <v>15</v>
      </c>
      <c r="I29" s="38"/>
      <c r="J29" s="38"/>
      <c r="K29" s="38"/>
      <c r="L29" s="38"/>
      <c r="M29" s="38"/>
      <c r="N29" s="38"/>
    </row>
    <row r="30" spans="3:15" s="27" customFormat="1" ht="26.25" thickBot="1">
      <c r="C30" s="111"/>
      <c r="D30" s="111"/>
      <c r="E30" s="29" t="s">
        <v>294</v>
      </c>
      <c r="F30" s="29" t="s">
        <v>295</v>
      </c>
      <c r="G30" s="124"/>
      <c r="H30" s="104" t="s">
        <v>352</v>
      </c>
      <c r="I30" s="105"/>
      <c r="J30" s="105"/>
      <c r="K30" s="105"/>
      <c r="L30" s="105"/>
      <c r="M30" s="105"/>
      <c r="N30" s="105"/>
      <c r="O30" s="106"/>
    </row>
    <row r="31" spans="3:15" s="27" customFormat="1" ht="15.75" customHeight="1" thickBot="1">
      <c r="C31" s="71" t="s">
        <v>419</v>
      </c>
      <c r="D31" s="30" t="s">
        <v>395</v>
      </c>
      <c r="E31" s="30">
        <v>2</v>
      </c>
      <c r="F31" s="71">
        <v>2</v>
      </c>
      <c r="G31" s="72">
        <v>2</v>
      </c>
      <c r="H31" s="107"/>
      <c r="I31" s="108"/>
      <c r="J31" s="108"/>
      <c r="K31" s="108"/>
      <c r="L31" s="108"/>
      <c r="M31" s="108"/>
      <c r="N31" s="108"/>
      <c r="O31" s="109"/>
    </row>
    <row r="32" spans="3:15" s="27" customFormat="1" ht="28.5" customHeight="1" thickBot="1">
      <c r="C32" s="33" t="s">
        <v>12</v>
      </c>
      <c r="D32" s="202" t="s">
        <v>396</v>
      </c>
      <c r="E32" s="163"/>
      <c r="F32" s="163"/>
      <c r="G32" s="164"/>
    </row>
    <row r="33" spans="3:7" ht="28.5" customHeight="1">
      <c r="C33" s="1"/>
      <c r="D33" s="2"/>
      <c r="E33" s="3"/>
      <c r="F33" s="3"/>
      <c r="G33" s="3"/>
    </row>
  </sheetData>
  <mergeCells count="12">
    <mergeCell ref="D32:G32"/>
    <mergeCell ref="D28:G28"/>
    <mergeCell ref="C29:C30"/>
    <mergeCell ref="D29:D30"/>
    <mergeCell ref="G29:G30"/>
    <mergeCell ref="H30:O31"/>
    <mergeCell ref="C8:G26"/>
    <mergeCell ref="E2:M2"/>
    <mergeCell ref="E3:M3"/>
    <mergeCell ref="E4:M4"/>
    <mergeCell ref="C7:G7"/>
    <mergeCell ref="D5:J5"/>
  </mergeCells>
  <pageMargins left="0.70866141732283472" right="0.70866141732283472" top="0.74803149606299213" bottom="0.74803149606299213" header="0.31496062992125984" footer="0.31496062992125984"/>
  <pageSetup paperSize="9" scale="67" orientation="landscape" r:id="rId1"/>
</worksheet>
</file>

<file path=xl/worksheets/sheet21.xml><?xml version="1.0" encoding="utf-8"?>
<worksheet xmlns="http://schemas.openxmlformats.org/spreadsheetml/2006/main" xmlns:r="http://schemas.openxmlformats.org/officeDocument/2006/relationships">
  <dimension ref="A1:Q33"/>
  <sheetViews>
    <sheetView view="pageBreakPreview" topLeftCell="B1" zoomScaleSheetLayoutView="100" workbookViewId="0">
      <selection activeCell="P18" sqref="P18"/>
    </sheetView>
  </sheetViews>
  <sheetFormatPr defaultRowHeight="15"/>
  <cols>
    <col min="1" max="1" width="9.140625" hidden="1" customWidth="1"/>
    <col min="2" max="2" width="2" customWidth="1"/>
    <col min="3" max="3" width="42.42578125" customWidth="1"/>
    <col min="4" max="4" width="13.140625" customWidth="1"/>
    <col min="5" max="5" width="12.85546875" customWidth="1"/>
    <col min="6" max="6" width="12.5703125" customWidth="1"/>
    <col min="7" max="7" width="12.7109375" customWidth="1"/>
    <col min="8" max="13" width="2.42578125" customWidth="1"/>
    <col min="14" max="17" width="21.140625" customWidth="1"/>
  </cols>
  <sheetData>
    <row r="1" spans="1:17" ht="15.75" thickBot="1">
      <c r="D1" t="s">
        <v>13</v>
      </c>
      <c r="E1" t="s">
        <v>0</v>
      </c>
    </row>
    <row r="2" spans="1:17" ht="15.75" thickBot="1">
      <c r="C2" t="str">
        <f>+'програм 15'!$B$2</f>
        <v xml:space="preserve"> ЈЛС</v>
      </c>
      <c r="D2" s="18">
        <f>+'програм 15'!$C$2</f>
        <v>51</v>
      </c>
      <c r="E2" s="134" t="str">
        <f>+'програм 15'!$D$2</f>
        <v>КРУПАЊ</v>
      </c>
      <c r="F2" s="135"/>
      <c r="G2" s="135"/>
      <c r="H2" s="135"/>
      <c r="I2" s="135"/>
      <c r="J2" s="135"/>
      <c r="K2" s="135"/>
      <c r="L2" s="135"/>
      <c r="M2" s="136"/>
      <c r="Q2" t="s">
        <v>277</v>
      </c>
    </row>
    <row r="3" spans="1:17" ht="45.75" thickBot="1">
      <c r="C3" t="s">
        <v>5</v>
      </c>
      <c r="D3" s="19" t="s">
        <v>46</v>
      </c>
      <c r="E3" s="137" t="s">
        <v>24</v>
      </c>
      <c r="F3" s="138"/>
      <c r="G3" s="138"/>
      <c r="H3" s="138"/>
      <c r="I3" s="138"/>
      <c r="J3" s="138"/>
      <c r="K3" s="138"/>
      <c r="L3" s="138"/>
      <c r="M3" s="139"/>
      <c r="N3" s="41" t="s">
        <v>290</v>
      </c>
      <c r="O3" s="41" t="s">
        <v>291</v>
      </c>
      <c r="P3" s="41" t="s">
        <v>292</v>
      </c>
      <c r="Q3" s="41" t="s">
        <v>278</v>
      </c>
    </row>
    <row r="4" spans="1:17" ht="15.75" thickBot="1">
      <c r="A4" s="7" t="str">
        <f>CONCATENATE(D3,"-",D4)</f>
        <v>0602-4010</v>
      </c>
      <c r="C4" t="s">
        <v>100</v>
      </c>
      <c r="D4" s="22">
        <v>4010</v>
      </c>
      <c r="E4" s="209" t="s">
        <v>289</v>
      </c>
      <c r="F4" s="210"/>
      <c r="G4" s="210"/>
      <c r="H4" s="210"/>
      <c r="I4" s="210"/>
      <c r="J4" s="210"/>
      <c r="K4" s="210"/>
      <c r="L4" s="210"/>
      <c r="M4" s="211"/>
      <c r="N4" s="21">
        <v>0</v>
      </c>
      <c r="O4" s="21">
        <v>600</v>
      </c>
      <c r="P4" s="21">
        <v>398</v>
      </c>
      <c r="Q4" s="20">
        <f>P4/O4</f>
        <v>0.66333333333333333</v>
      </c>
    </row>
    <row r="5" spans="1:17" ht="15.75" thickBot="1">
      <c r="C5" t="s">
        <v>11</v>
      </c>
      <c r="D5" s="131" t="s">
        <v>305</v>
      </c>
      <c r="E5" s="132"/>
      <c r="F5" s="132"/>
      <c r="G5" s="133"/>
    </row>
    <row r="7" spans="1:17" ht="15.75" thickBot="1">
      <c r="C7" s="123" t="s">
        <v>14</v>
      </c>
      <c r="D7" s="123"/>
      <c r="E7" s="123"/>
      <c r="F7" s="123"/>
      <c r="G7" s="123"/>
    </row>
    <row r="8" spans="1:17">
      <c r="C8" s="89" t="s">
        <v>413</v>
      </c>
      <c r="D8" s="90"/>
      <c r="E8" s="90"/>
      <c r="F8" s="90"/>
      <c r="G8" s="91"/>
    </row>
    <row r="9" spans="1:17">
      <c r="C9" s="92"/>
      <c r="D9" s="93"/>
      <c r="E9" s="93"/>
      <c r="F9" s="93"/>
      <c r="G9" s="94"/>
    </row>
    <row r="10" spans="1:17">
      <c r="C10" s="92"/>
      <c r="D10" s="93"/>
      <c r="E10" s="93"/>
      <c r="F10" s="93"/>
      <c r="G10" s="94"/>
    </row>
    <row r="11" spans="1:17">
      <c r="C11" s="92"/>
      <c r="D11" s="93"/>
      <c r="E11" s="93"/>
      <c r="F11" s="93"/>
      <c r="G11" s="94"/>
    </row>
    <row r="12" spans="1:17">
      <c r="C12" s="92"/>
      <c r="D12" s="93"/>
      <c r="E12" s="93"/>
      <c r="F12" s="93"/>
      <c r="G12" s="94"/>
    </row>
    <row r="13" spans="1:17">
      <c r="C13" s="92"/>
      <c r="D13" s="93"/>
      <c r="E13" s="93"/>
      <c r="F13" s="93"/>
      <c r="G13" s="94"/>
      <c r="J13" s="8"/>
    </row>
    <row r="14" spans="1:17">
      <c r="C14" s="92"/>
      <c r="D14" s="93"/>
      <c r="E14" s="93"/>
      <c r="F14" s="93"/>
      <c r="G14" s="94"/>
    </row>
    <row r="15" spans="1:17">
      <c r="C15" s="92"/>
      <c r="D15" s="93"/>
      <c r="E15" s="93"/>
      <c r="F15" s="93"/>
      <c r="G15" s="94"/>
    </row>
    <row r="16" spans="1:17">
      <c r="C16" s="92"/>
      <c r="D16" s="93"/>
      <c r="E16" s="93"/>
      <c r="F16" s="93"/>
      <c r="G16" s="94"/>
    </row>
    <row r="17" spans="3:16">
      <c r="C17" s="92"/>
      <c r="D17" s="93"/>
      <c r="E17" s="93"/>
      <c r="F17" s="93"/>
      <c r="G17" s="94"/>
    </row>
    <row r="18" spans="3:16">
      <c r="C18" s="92"/>
      <c r="D18" s="93"/>
      <c r="E18" s="93"/>
      <c r="F18" s="93"/>
      <c r="G18" s="94"/>
    </row>
    <row r="19" spans="3:16">
      <c r="C19" s="92"/>
      <c r="D19" s="93"/>
      <c r="E19" s="93"/>
      <c r="F19" s="93"/>
      <c r="G19" s="94"/>
    </row>
    <row r="20" spans="3:16" ht="7.5" customHeight="1">
      <c r="C20" s="92"/>
      <c r="D20" s="93"/>
      <c r="E20" s="93"/>
      <c r="F20" s="93"/>
      <c r="G20" s="94"/>
    </row>
    <row r="21" spans="3:16" hidden="1">
      <c r="C21" s="92"/>
      <c r="D21" s="93"/>
      <c r="E21" s="93"/>
      <c r="F21" s="93"/>
      <c r="G21" s="94"/>
    </row>
    <row r="22" spans="3:16" hidden="1">
      <c r="C22" s="92"/>
      <c r="D22" s="93"/>
      <c r="E22" s="93"/>
      <c r="F22" s="93"/>
      <c r="G22" s="94"/>
    </row>
    <row r="23" spans="3:16" hidden="1">
      <c r="C23" s="92"/>
      <c r="D23" s="93"/>
      <c r="E23" s="93"/>
      <c r="F23" s="93"/>
      <c r="G23" s="94"/>
    </row>
    <row r="24" spans="3:16" hidden="1">
      <c r="C24" s="92"/>
      <c r="D24" s="93"/>
      <c r="E24" s="93"/>
      <c r="F24" s="93"/>
      <c r="G24" s="94"/>
    </row>
    <row r="25" spans="3:16" hidden="1">
      <c r="C25" s="92"/>
      <c r="D25" s="93"/>
      <c r="E25" s="93"/>
      <c r="F25" s="93"/>
      <c r="G25" s="94"/>
    </row>
    <row r="26" spans="3:16" ht="15.75" thickBot="1">
      <c r="C26" s="95"/>
      <c r="D26" s="96"/>
      <c r="E26" s="96"/>
      <c r="F26" s="96"/>
      <c r="G26" s="97"/>
    </row>
    <row r="27" spans="3:16" ht="15.75" thickBot="1"/>
    <row r="28" spans="3:16" s="27" customFormat="1" ht="50.25" customHeight="1" thickBot="1">
      <c r="C28" s="34" t="s">
        <v>10</v>
      </c>
      <c r="D28" s="98" t="s">
        <v>397</v>
      </c>
      <c r="E28" s="99"/>
      <c r="F28" s="99"/>
      <c r="G28" s="100"/>
    </row>
    <row r="29" spans="3:16" s="27" customFormat="1" ht="30" customHeight="1" thickBot="1">
      <c r="C29" s="110" t="s">
        <v>1</v>
      </c>
      <c r="D29" s="110" t="s">
        <v>2</v>
      </c>
      <c r="E29" s="28" t="s">
        <v>3</v>
      </c>
      <c r="F29" s="28" t="s">
        <v>4</v>
      </c>
      <c r="G29" s="110" t="s">
        <v>293</v>
      </c>
      <c r="H29" s="37" t="s">
        <v>15</v>
      </c>
      <c r="I29" s="38"/>
      <c r="J29" s="38"/>
      <c r="K29" s="38"/>
      <c r="L29" s="38"/>
      <c r="M29" s="38"/>
      <c r="N29" s="38"/>
    </row>
    <row r="30" spans="3:16" s="27" customFormat="1" ht="26.25" customHeight="1" thickBot="1">
      <c r="C30" s="111"/>
      <c r="D30" s="111"/>
      <c r="E30" s="29" t="s">
        <v>294</v>
      </c>
      <c r="F30" s="29" t="s">
        <v>295</v>
      </c>
      <c r="G30" s="124"/>
      <c r="H30" s="104" t="s">
        <v>416</v>
      </c>
      <c r="I30" s="105"/>
      <c r="J30" s="105"/>
      <c r="K30" s="105"/>
      <c r="L30" s="105"/>
      <c r="M30" s="105"/>
      <c r="N30" s="105"/>
      <c r="O30" s="105"/>
      <c r="P30" s="106"/>
    </row>
    <row r="31" spans="3:16" s="27" customFormat="1" ht="27" customHeight="1" thickBot="1">
      <c r="C31" s="87" t="s">
        <v>414</v>
      </c>
      <c r="D31" s="85" t="s">
        <v>398</v>
      </c>
      <c r="E31" s="86">
        <v>0</v>
      </c>
      <c r="F31" s="86">
        <v>2</v>
      </c>
      <c r="G31" s="86">
        <v>2</v>
      </c>
      <c r="H31" s="107"/>
      <c r="I31" s="108"/>
      <c r="J31" s="108"/>
      <c r="K31" s="108"/>
      <c r="L31" s="108"/>
      <c r="M31" s="108"/>
      <c r="N31" s="108"/>
      <c r="O31" s="108"/>
      <c r="P31" s="109"/>
    </row>
    <row r="32" spans="3:16" s="27" customFormat="1" ht="28.5" customHeight="1" thickBot="1">
      <c r="C32" s="35" t="s">
        <v>12</v>
      </c>
      <c r="D32" s="101" t="s">
        <v>415</v>
      </c>
      <c r="E32" s="102"/>
      <c r="F32" s="102"/>
      <c r="G32" s="103"/>
    </row>
    <row r="33" spans="3:7" ht="28.5" customHeight="1">
      <c r="C33" s="1"/>
      <c r="D33" s="2"/>
      <c r="E33" s="3"/>
      <c r="F33" s="3"/>
      <c r="G33" s="3"/>
    </row>
  </sheetData>
  <mergeCells count="12">
    <mergeCell ref="D32:G32"/>
    <mergeCell ref="D28:G28"/>
    <mergeCell ref="C29:C30"/>
    <mergeCell ref="D29:D30"/>
    <mergeCell ref="G29:G30"/>
    <mergeCell ref="H30:P31"/>
    <mergeCell ref="C8:G26"/>
    <mergeCell ref="E2:M2"/>
    <mergeCell ref="E3:M3"/>
    <mergeCell ref="E4:M4"/>
    <mergeCell ref="D5:G5"/>
    <mergeCell ref="C7:G7"/>
  </mergeCells>
  <pageMargins left="0.70866141732283472" right="0.70866141732283472" top="0.74803149606299213" bottom="0.74803149606299213" header="0.31496062992125984" footer="0.31496062992125984"/>
  <pageSetup paperSize="9" scale="67" orientation="landscape" r:id="rId1"/>
</worksheet>
</file>

<file path=xl/worksheets/sheet22.xml><?xml version="1.0" encoding="utf-8"?>
<worksheet xmlns="http://schemas.openxmlformats.org/spreadsheetml/2006/main" xmlns:r="http://schemas.openxmlformats.org/officeDocument/2006/relationships">
  <dimension ref="A1:Q33"/>
  <sheetViews>
    <sheetView view="pageBreakPreview" topLeftCell="B1" zoomScaleSheetLayoutView="100" workbookViewId="0">
      <selection activeCell="O26" sqref="O26"/>
    </sheetView>
  </sheetViews>
  <sheetFormatPr defaultRowHeight="15"/>
  <cols>
    <col min="1" max="1" width="9.140625" hidden="1" customWidth="1"/>
    <col min="2" max="2" width="2.28515625" customWidth="1"/>
    <col min="3" max="3" width="42.42578125" customWidth="1"/>
    <col min="4" max="4" width="13.140625" customWidth="1"/>
    <col min="5" max="5" width="12.85546875" customWidth="1"/>
    <col min="6" max="6" width="12.5703125" customWidth="1"/>
    <col min="7" max="7" width="12.7109375" customWidth="1"/>
    <col min="8" max="13" width="2.5703125" customWidth="1"/>
    <col min="14" max="17" width="20.85546875" customWidth="1"/>
  </cols>
  <sheetData>
    <row r="1" spans="1:17" ht="15.75" thickBot="1">
      <c r="D1" t="s">
        <v>13</v>
      </c>
      <c r="E1" t="s">
        <v>0</v>
      </c>
    </row>
    <row r="2" spans="1:17" ht="15.75" thickBot="1">
      <c r="C2" t="s">
        <v>318</v>
      </c>
      <c r="D2" s="18">
        <v>51</v>
      </c>
      <c r="E2" s="134" t="s">
        <v>317</v>
      </c>
      <c r="F2" s="135"/>
      <c r="G2" s="135"/>
      <c r="H2" s="135"/>
      <c r="I2" s="135"/>
      <c r="J2" s="135"/>
      <c r="K2" s="135"/>
      <c r="L2" s="135"/>
      <c r="M2" s="136"/>
      <c r="Q2" t="s">
        <v>277</v>
      </c>
    </row>
    <row r="3" spans="1:17" ht="45.75" thickBot="1">
      <c r="C3" t="s">
        <v>5</v>
      </c>
      <c r="D3" s="26" t="s">
        <v>46</v>
      </c>
      <c r="E3" s="235" t="s">
        <v>316</v>
      </c>
      <c r="F3" s="236"/>
      <c r="G3" s="236"/>
      <c r="H3" s="236"/>
      <c r="I3" s="236"/>
      <c r="J3" s="236"/>
      <c r="K3" s="236"/>
      <c r="L3" s="236"/>
      <c r="M3" s="237"/>
      <c r="N3" s="36" t="s">
        <v>315</v>
      </c>
      <c r="O3" s="36" t="s">
        <v>291</v>
      </c>
      <c r="P3" s="36" t="s">
        <v>292</v>
      </c>
      <c r="Q3" s="36" t="s">
        <v>278</v>
      </c>
    </row>
    <row r="4" spans="1:17" ht="15.75" thickBot="1">
      <c r="A4" s="7" t="str">
        <f>CONCATENATE(D3,"-",D4)</f>
        <v>0602-0602-П21</v>
      </c>
      <c r="C4" t="s">
        <v>100</v>
      </c>
      <c r="D4" s="25" t="s">
        <v>314</v>
      </c>
      <c r="E4" s="209" t="s">
        <v>313</v>
      </c>
      <c r="F4" s="210"/>
      <c r="G4" s="210"/>
      <c r="H4" s="210"/>
      <c r="I4" s="210"/>
      <c r="J4" s="210"/>
      <c r="K4" s="210"/>
      <c r="L4" s="210"/>
      <c r="M4" s="211"/>
      <c r="N4" s="24">
        <v>0</v>
      </c>
      <c r="O4" s="24">
        <v>782</v>
      </c>
      <c r="P4" s="24">
        <v>782</v>
      </c>
      <c r="Q4" s="23">
        <f>P4/O4</f>
        <v>1</v>
      </c>
    </row>
    <row r="5" spans="1:17" ht="15.75" thickBot="1">
      <c r="C5" t="s">
        <v>11</v>
      </c>
      <c r="D5" s="131" t="s">
        <v>319</v>
      </c>
      <c r="E5" s="132"/>
      <c r="F5" s="132"/>
      <c r="G5" s="133"/>
    </row>
    <row r="7" spans="1:17" ht="15.75" thickBot="1">
      <c r="C7" s="123" t="s">
        <v>14</v>
      </c>
      <c r="D7" s="123"/>
      <c r="E7" s="123"/>
      <c r="F7" s="123"/>
      <c r="G7" s="123"/>
    </row>
    <row r="8" spans="1:17" ht="24.75" customHeight="1">
      <c r="C8" s="226" t="s">
        <v>312</v>
      </c>
      <c r="D8" s="227"/>
      <c r="E8" s="227"/>
      <c r="F8" s="227"/>
      <c r="G8" s="228"/>
    </row>
    <row r="9" spans="1:17" ht="37.5" customHeight="1">
      <c r="C9" s="229"/>
      <c r="D9" s="230"/>
      <c r="E9" s="230"/>
      <c r="F9" s="230"/>
      <c r="G9" s="231"/>
    </row>
    <row r="10" spans="1:17" ht="38.25" customHeight="1">
      <c r="C10" s="229"/>
      <c r="D10" s="230"/>
      <c r="E10" s="230"/>
      <c r="F10" s="230"/>
      <c r="G10" s="231"/>
    </row>
    <row r="11" spans="1:17" ht="39" customHeight="1">
      <c r="C11" s="229"/>
      <c r="D11" s="230"/>
      <c r="E11" s="230"/>
      <c r="F11" s="230"/>
      <c r="G11" s="231"/>
    </row>
    <row r="12" spans="1:17" ht="24.75" customHeight="1">
      <c r="C12" s="229"/>
      <c r="D12" s="230"/>
      <c r="E12" s="230"/>
      <c r="F12" s="230"/>
      <c r="G12" s="231"/>
    </row>
    <row r="13" spans="1:17" ht="25.5" customHeight="1">
      <c r="C13" s="229"/>
      <c r="D13" s="230"/>
      <c r="E13" s="230"/>
      <c r="F13" s="230"/>
      <c r="G13" s="231"/>
      <c r="J13" s="8"/>
    </row>
    <row r="14" spans="1:17" ht="38.25" customHeight="1">
      <c r="C14" s="229"/>
      <c r="D14" s="230"/>
      <c r="E14" s="230"/>
      <c r="F14" s="230"/>
      <c r="G14" s="231"/>
    </row>
    <row r="15" spans="1:17" ht="18" customHeight="1">
      <c r="C15" s="229"/>
      <c r="D15" s="230"/>
      <c r="E15" s="230"/>
      <c r="F15" s="230"/>
      <c r="G15" s="231"/>
    </row>
    <row r="16" spans="1:17" ht="24" customHeight="1">
      <c r="C16" s="229"/>
      <c r="D16" s="230"/>
      <c r="E16" s="230"/>
      <c r="F16" s="230"/>
      <c r="G16" s="231"/>
    </row>
    <row r="17" spans="3:16" ht="29.25" customHeight="1">
      <c r="C17" s="229"/>
      <c r="D17" s="230"/>
      <c r="E17" s="230"/>
      <c r="F17" s="230"/>
      <c r="G17" s="231"/>
    </row>
    <row r="18" spans="3:16" ht="26.25" customHeight="1">
      <c r="C18" s="229"/>
      <c r="D18" s="230"/>
      <c r="E18" s="230"/>
      <c r="F18" s="230"/>
      <c r="G18" s="231"/>
    </row>
    <row r="19" spans="3:16" ht="27.75" customHeight="1">
      <c r="C19" s="229"/>
      <c r="D19" s="230"/>
      <c r="E19" s="230"/>
      <c r="F19" s="230"/>
      <c r="G19" s="231"/>
    </row>
    <row r="20" spans="3:16" ht="21" customHeight="1">
      <c r="C20" s="229"/>
      <c r="D20" s="230"/>
      <c r="E20" s="230"/>
      <c r="F20" s="230"/>
      <c r="G20" s="231"/>
    </row>
    <row r="21" spans="3:16" ht="15" hidden="1" customHeight="1">
      <c r="C21" s="229"/>
      <c r="D21" s="230"/>
      <c r="E21" s="230"/>
      <c r="F21" s="230"/>
      <c r="G21" s="231"/>
    </row>
    <row r="22" spans="3:16" ht="15" hidden="1" customHeight="1">
      <c r="C22" s="229"/>
      <c r="D22" s="230"/>
      <c r="E22" s="230"/>
      <c r="F22" s="230"/>
      <c r="G22" s="231"/>
    </row>
    <row r="23" spans="3:16" ht="24" customHeight="1">
      <c r="C23" s="229"/>
      <c r="D23" s="230"/>
      <c r="E23" s="230"/>
      <c r="F23" s="230"/>
      <c r="G23" s="231"/>
    </row>
    <row r="24" spans="3:16" ht="33" customHeight="1">
      <c r="C24" s="229"/>
      <c r="D24" s="230"/>
      <c r="E24" s="230"/>
      <c r="F24" s="230"/>
      <c r="G24" s="231"/>
    </row>
    <row r="25" spans="3:16" ht="19.5" customHeight="1">
      <c r="C25" s="229"/>
      <c r="D25" s="230"/>
      <c r="E25" s="230"/>
      <c r="F25" s="230"/>
      <c r="G25" s="231"/>
    </row>
    <row r="26" spans="3:16" ht="55.5" customHeight="1" thickBot="1">
      <c r="C26" s="232"/>
      <c r="D26" s="233"/>
      <c r="E26" s="233"/>
      <c r="F26" s="233"/>
      <c r="G26" s="234"/>
    </row>
    <row r="27" spans="3:16" ht="15.75" thickBot="1"/>
    <row r="28" spans="3:16" s="27" customFormat="1" ht="50.25" customHeight="1" thickBot="1">
      <c r="C28" s="34" t="s">
        <v>10</v>
      </c>
      <c r="D28" s="98" t="s">
        <v>311</v>
      </c>
      <c r="E28" s="163"/>
      <c r="F28" s="163"/>
      <c r="G28" s="164"/>
    </row>
    <row r="29" spans="3:16" s="27" customFormat="1" ht="27" customHeight="1" thickBot="1">
      <c r="C29" s="110" t="s">
        <v>1</v>
      </c>
      <c r="D29" s="110" t="s">
        <v>2</v>
      </c>
      <c r="E29" s="28" t="s">
        <v>3</v>
      </c>
      <c r="F29" s="28" t="s">
        <v>4</v>
      </c>
      <c r="G29" s="110" t="s">
        <v>293</v>
      </c>
      <c r="H29" s="37" t="s">
        <v>15</v>
      </c>
      <c r="I29" s="38"/>
      <c r="J29" s="38"/>
      <c r="K29" s="38"/>
      <c r="L29" s="38"/>
      <c r="M29" s="38"/>
      <c r="N29" s="38"/>
    </row>
    <row r="30" spans="3:16" s="27" customFormat="1" ht="26.25" customHeight="1" thickBot="1">
      <c r="C30" s="111"/>
      <c r="D30" s="111"/>
      <c r="E30" s="29" t="s">
        <v>294</v>
      </c>
      <c r="F30" s="29" t="s">
        <v>295</v>
      </c>
      <c r="G30" s="124"/>
      <c r="H30" s="220" t="s">
        <v>310</v>
      </c>
      <c r="I30" s="221"/>
      <c r="J30" s="221"/>
      <c r="K30" s="221"/>
      <c r="L30" s="221"/>
      <c r="M30" s="221"/>
      <c r="N30" s="221"/>
      <c r="O30" s="221"/>
      <c r="P30" s="222"/>
    </row>
    <row r="31" spans="3:16" s="27" customFormat="1" ht="15.75" customHeight="1" thickBot="1">
      <c r="C31" s="30" t="s">
        <v>309</v>
      </c>
      <c r="D31" s="30" t="s">
        <v>308</v>
      </c>
      <c r="E31" s="31">
        <v>11</v>
      </c>
      <c r="F31" s="32">
        <v>11</v>
      </c>
      <c r="G31" s="33">
        <v>22</v>
      </c>
      <c r="H31" s="223"/>
      <c r="I31" s="224"/>
      <c r="J31" s="224"/>
      <c r="K31" s="224"/>
      <c r="L31" s="224"/>
      <c r="M31" s="224"/>
      <c r="N31" s="224"/>
      <c r="O31" s="224"/>
      <c r="P31" s="225"/>
    </row>
    <row r="32" spans="3:16" s="27" customFormat="1" ht="36.75" customHeight="1" thickBot="1">
      <c r="C32" s="35" t="s">
        <v>12</v>
      </c>
      <c r="D32" s="101" t="s">
        <v>307</v>
      </c>
      <c r="E32" s="102"/>
      <c r="F32" s="102"/>
      <c r="G32" s="103"/>
    </row>
    <row r="33" spans="3:7" ht="28.5" customHeight="1">
      <c r="C33" s="1"/>
      <c r="D33" s="2"/>
      <c r="E33" s="3"/>
      <c r="F33" s="3"/>
      <c r="G33" s="3"/>
    </row>
  </sheetData>
  <mergeCells count="12">
    <mergeCell ref="D32:G32"/>
    <mergeCell ref="D28:G28"/>
    <mergeCell ref="C29:C30"/>
    <mergeCell ref="D29:D30"/>
    <mergeCell ref="G29:G30"/>
    <mergeCell ref="H30:P31"/>
    <mergeCell ref="C8:G26"/>
    <mergeCell ref="E2:M2"/>
    <mergeCell ref="E3:M3"/>
    <mergeCell ref="E4:M4"/>
    <mergeCell ref="D5:G5"/>
    <mergeCell ref="C7:G7"/>
  </mergeCells>
  <pageMargins left="0.70866141732283472" right="0.70866141732283472" top="0.74803149606299213" bottom="0.74803149606299213" header="0.31496062992125984" footer="0.31496062992125984"/>
  <pageSetup paperSize="9" scale="65" orientation="landscape" r:id="rId1"/>
  <rowBreaks count="1" manualBreakCount="1">
    <brk id="27" max="16383" man="1"/>
  </rowBreaks>
</worksheet>
</file>

<file path=xl/worksheets/sheet23.xml><?xml version="1.0" encoding="utf-8"?>
<worksheet xmlns="http://schemas.openxmlformats.org/spreadsheetml/2006/main" xmlns:r="http://schemas.openxmlformats.org/officeDocument/2006/relationships">
  <dimension ref="B2:C146"/>
  <sheetViews>
    <sheetView workbookViewId="0">
      <selection activeCell="D2" sqref="D2"/>
    </sheetView>
  </sheetViews>
  <sheetFormatPr defaultRowHeight="15.75"/>
  <cols>
    <col min="1" max="2" width="9.140625" style="9"/>
    <col min="3" max="3" width="29.7109375" style="9" bestFit="1" customWidth="1"/>
    <col min="4" max="16384" width="9.140625" style="9"/>
  </cols>
  <sheetData>
    <row r="2" spans="2:3">
      <c r="B2" s="9">
        <v>1</v>
      </c>
      <c r="C2" s="9" t="s">
        <v>183</v>
      </c>
    </row>
    <row r="3" spans="2:3">
      <c r="B3" s="9">
        <v>2</v>
      </c>
      <c r="C3" s="9" t="s">
        <v>102</v>
      </c>
    </row>
    <row r="4" spans="2:3">
      <c r="B4" s="9">
        <v>3</v>
      </c>
      <c r="C4" s="9" t="s">
        <v>103</v>
      </c>
    </row>
    <row r="5" spans="2:3">
      <c r="B5" s="9">
        <v>4</v>
      </c>
      <c r="C5" s="9" t="s">
        <v>184</v>
      </c>
    </row>
    <row r="6" spans="2:3">
      <c r="B6" s="9">
        <v>5</v>
      </c>
      <c r="C6" s="9" t="s">
        <v>185</v>
      </c>
    </row>
    <row r="7" spans="2:3">
      <c r="B7" s="9">
        <v>6</v>
      </c>
      <c r="C7" s="9" t="s">
        <v>104</v>
      </c>
    </row>
    <row r="8" spans="2:3">
      <c r="B8" s="9">
        <v>7</v>
      </c>
      <c r="C8" s="9" t="s">
        <v>105</v>
      </c>
    </row>
    <row r="9" spans="2:3">
      <c r="B9" s="9">
        <v>8</v>
      </c>
      <c r="C9" s="9" t="s">
        <v>106</v>
      </c>
    </row>
    <row r="10" spans="2:3">
      <c r="B10" s="9">
        <v>9</v>
      </c>
      <c r="C10" s="9" t="s">
        <v>107</v>
      </c>
    </row>
    <row r="11" spans="2:3">
      <c r="B11" s="9">
        <v>10</v>
      </c>
      <c r="C11" s="9" t="s">
        <v>108</v>
      </c>
    </row>
    <row r="12" spans="2:3">
      <c r="B12" s="9">
        <v>11</v>
      </c>
      <c r="C12" s="9" t="s">
        <v>186</v>
      </c>
    </row>
    <row r="13" spans="2:3">
      <c r="B13" s="9">
        <v>12</v>
      </c>
      <c r="C13" s="9" t="s">
        <v>187</v>
      </c>
    </row>
    <row r="14" spans="2:3">
      <c r="B14" s="9">
        <v>13</v>
      </c>
      <c r="C14" s="9" t="s">
        <v>188</v>
      </c>
    </row>
    <row r="15" spans="2:3">
      <c r="B15" s="9">
        <v>14</v>
      </c>
      <c r="C15" s="9" t="s">
        <v>189</v>
      </c>
    </row>
    <row r="16" spans="2:3">
      <c r="B16" s="9">
        <v>15</v>
      </c>
      <c r="C16" s="9" t="s">
        <v>109</v>
      </c>
    </row>
    <row r="17" spans="2:3">
      <c r="B17" s="9">
        <v>16</v>
      </c>
      <c r="C17" s="9" t="s">
        <v>191</v>
      </c>
    </row>
    <row r="18" spans="2:3">
      <c r="B18" s="9">
        <v>17</v>
      </c>
      <c r="C18" s="9" t="s">
        <v>244</v>
      </c>
    </row>
    <row r="19" spans="2:3">
      <c r="B19" s="9">
        <v>18</v>
      </c>
      <c r="C19" s="9" t="s">
        <v>192</v>
      </c>
    </row>
    <row r="20" spans="2:3">
      <c r="B20" s="9">
        <v>19</v>
      </c>
      <c r="C20" s="9" t="s">
        <v>190</v>
      </c>
    </row>
    <row r="21" spans="2:3">
      <c r="B21" s="9">
        <v>20</v>
      </c>
      <c r="C21" s="9" t="s">
        <v>110</v>
      </c>
    </row>
    <row r="22" spans="2:3">
      <c r="B22" s="9">
        <v>21</v>
      </c>
      <c r="C22" s="9" t="s">
        <v>111</v>
      </c>
    </row>
    <row r="23" spans="2:3">
      <c r="B23" s="9">
        <v>22</v>
      </c>
      <c r="C23" s="9" t="s">
        <v>112</v>
      </c>
    </row>
    <row r="24" spans="2:3">
      <c r="B24" s="9">
        <v>23</v>
      </c>
      <c r="C24" s="9" t="s">
        <v>113</v>
      </c>
    </row>
    <row r="25" spans="2:3">
      <c r="B25" s="9">
        <v>24</v>
      </c>
      <c r="C25" s="9" t="s">
        <v>114</v>
      </c>
    </row>
    <row r="26" spans="2:3">
      <c r="B26" s="9">
        <v>25</v>
      </c>
      <c r="C26" s="9" t="s">
        <v>115</v>
      </c>
    </row>
    <row r="27" spans="2:3">
      <c r="B27" s="9">
        <v>26</v>
      </c>
      <c r="C27" s="9" t="s">
        <v>116</v>
      </c>
    </row>
    <row r="28" spans="2:3">
      <c r="B28" s="9">
        <v>27</v>
      </c>
      <c r="C28" s="9" t="s">
        <v>117</v>
      </c>
    </row>
    <row r="29" spans="2:3">
      <c r="B29" s="9">
        <v>28</v>
      </c>
      <c r="C29" s="9" t="s">
        <v>235</v>
      </c>
    </row>
    <row r="30" spans="2:3">
      <c r="B30" s="9">
        <v>29</v>
      </c>
      <c r="C30" s="9" t="s">
        <v>172</v>
      </c>
    </row>
    <row r="31" spans="2:3">
      <c r="B31" s="9">
        <v>30</v>
      </c>
      <c r="C31" s="9" t="s">
        <v>173</v>
      </c>
    </row>
    <row r="32" spans="2:3">
      <c r="B32" s="9">
        <v>31</v>
      </c>
      <c r="C32" s="9" t="s">
        <v>174</v>
      </c>
    </row>
    <row r="33" spans="2:3">
      <c r="B33" s="9">
        <v>32</v>
      </c>
      <c r="C33" s="9" t="s">
        <v>176</v>
      </c>
    </row>
    <row r="34" spans="2:3">
      <c r="B34" s="9">
        <v>33</v>
      </c>
      <c r="C34" s="9" t="s">
        <v>175</v>
      </c>
    </row>
    <row r="35" spans="2:3">
      <c r="B35" s="9">
        <v>34</v>
      </c>
      <c r="C35" s="9" t="s">
        <v>177</v>
      </c>
    </row>
    <row r="36" spans="2:3">
      <c r="B36" s="9">
        <v>35</v>
      </c>
      <c r="C36" s="9" t="s">
        <v>236</v>
      </c>
    </row>
    <row r="37" spans="2:3">
      <c r="B37" s="9">
        <v>36</v>
      </c>
      <c r="C37" s="9" t="s">
        <v>217</v>
      </c>
    </row>
    <row r="38" spans="2:3">
      <c r="B38" s="9">
        <v>37</v>
      </c>
      <c r="C38" s="9" t="s">
        <v>178</v>
      </c>
    </row>
    <row r="39" spans="2:3">
      <c r="B39" s="9">
        <v>38</v>
      </c>
      <c r="C39" s="9" t="s">
        <v>218</v>
      </c>
    </row>
    <row r="40" spans="2:3">
      <c r="B40" s="9">
        <v>39</v>
      </c>
      <c r="C40" s="9" t="s">
        <v>125</v>
      </c>
    </row>
    <row r="41" spans="2:3">
      <c r="B41" s="9">
        <v>40</v>
      </c>
      <c r="C41" s="9" t="s">
        <v>126</v>
      </c>
    </row>
    <row r="42" spans="2:3">
      <c r="B42" s="9">
        <v>41</v>
      </c>
      <c r="C42" s="9" t="s">
        <v>127</v>
      </c>
    </row>
    <row r="43" spans="2:3">
      <c r="B43" s="9">
        <v>42</v>
      </c>
      <c r="C43" s="9" t="s">
        <v>122</v>
      </c>
    </row>
    <row r="44" spans="2:3">
      <c r="B44" s="9">
        <v>43</v>
      </c>
      <c r="C44" s="9" t="s">
        <v>123</v>
      </c>
    </row>
    <row r="45" spans="2:3">
      <c r="B45" s="9">
        <v>44</v>
      </c>
      <c r="C45" s="9" t="s">
        <v>124</v>
      </c>
    </row>
    <row r="46" spans="2:3">
      <c r="B46" s="9">
        <v>45</v>
      </c>
      <c r="C46" s="9" t="s">
        <v>219</v>
      </c>
    </row>
    <row r="47" spans="2:3">
      <c r="B47" s="9">
        <v>46</v>
      </c>
      <c r="C47" s="9" t="s">
        <v>179</v>
      </c>
    </row>
    <row r="48" spans="2:3">
      <c r="B48" s="9">
        <v>47</v>
      </c>
      <c r="C48" s="9" t="s">
        <v>180</v>
      </c>
    </row>
    <row r="49" spans="2:3">
      <c r="B49" s="9">
        <v>48</v>
      </c>
      <c r="C49" s="9" t="s">
        <v>220</v>
      </c>
    </row>
    <row r="50" spans="2:3">
      <c r="B50" s="9">
        <v>49</v>
      </c>
      <c r="C50" s="9" t="s">
        <v>181</v>
      </c>
    </row>
    <row r="51" spans="2:3">
      <c r="B51" s="9">
        <v>50</v>
      </c>
      <c r="C51" s="9" t="s">
        <v>237</v>
      </c>
    </row>
    <row r="52" spans="2:3">
      <c r="B52" s="9">
        <v>51</v>
      </c>
      <c r="C52" s="9" t="s">
        <v>243</v>
      </c>
    </row>
    <row r="53" spans="2:3">
      <c r="B53" s="9">
        <v>52</v>
      </c>
      <c r="C53" s="9" t="s">
        <v>128</v>
      </c>
    </row>
    <row r="54" spans="2:3">
      <c r="B54" s="9">
        <v>53</v>
      </c>
      <c r="C54" s="9" t="s">
        <v>194</v>
      </c>
    </row>
    <row r="55" spans="2:3">
      <c r="B55" s="9">
        <v>54</v>
      </c>
      <c r="C55" s="9" t="s">
        <v>195</v>
      </c>
    </row>
    <row r="56" spans="2:3">
      <c r="B56" s="9">
        <v>55</v>
      </c>
      <c r="C56" s="9" t="s">
        <v>232</v>
      </c>
    </row>
    <row r="57" spans="2:3">
      <c r="B57" s="9">
        <v>56</v>
      </c>
      <c r="C57" s="9" t="s">
        <v>196</v>
      </c>
    </row>
    <row r="58" spans="2:3">
      <c r="B58" s="9">
        <v>57</v>
      </c>
      <c r="C58" s="9" t="s">
        <v>197</v>
      </c>
    </row>
    <row r="59" spans="2:3">
      <c r="B59" s="9">
        <v>58</v>
      </c>
      <c r="C59" s="9" t="s">
        <v>129</v>
      </c>
    </row>
    <row r="60" spans="2:3">
      <c r="B60" s="9">
        <v>59</v>
      </c>
      <c r="C60" s="9" t="s">
        <v>130</v>
      </c>
    </row>
    <row r="61" spans="2:3">
      <c r="B61" s="9">
        <v>60</v>
      </c>
      <c r="C61" s="9" t="s">
        <v>131</v>
      </c>
    </row>
    <row r="62" spans="2:3">
      <c r="B62" s="9">
        <v>61</v>
      </c>
      <c r="C62" s="9" t="s">
        <v>198</v>
      </c>
    </row>
    <row r="63" spans="2:3">
      <c r="B63" s="9">
        <v>62</v>
      </c>
      <c r="C63" s="9" t="s">
        <v>199</v>
      </c>
    </row>
    <row r="64" spans="2:3">
      <c r="B64" s="9">
        <v>63</v>
      </c>
      <c r="C64" s="9" t="s">
        <v>133</v>
      </c>
    </row>
    <row r="65" spans="2:3">
      <c r="B65" s="9">
        <v>64</v>
      </c>
      <c r="C65" s="9" t="s">
        <v>132</v>
      </c>
    </row>
    <row r="66" spans="2:3">
      <c r="B66" s="9">
        <v>65</v>
      </c>
      <c r="C66" s="9" t="s">
        <v>223</v>
      </c>
    </row>
    <row r="67" spans="2:3">
      <c r="B67" s="9">
        <v>66</v>
      </c>
      <c r="C67" s="9" t="s">
        <v>224</v>
      </c>
    </row>
    <row r="68" spans="2:3">
      <c r="B68" s="9">
        <v>67</v>
      </c>
      <c r="C68" s="9" t="s">
        <v>134</v>
      </c>
    </row>
    <row r="69" spans="2:3">
      <c r="B69" s="9">
        <v>68</v>
      </c>
      <c r="C69" s="9" t="s">
        <v>225</v>
      </c>
    </row>
    <row r="70" spans="2:3">
      <c r="B70" s="9">
        <v>69</v>
      </c>
      <c r="C70" s="9" t="s">
        <v>200</v>
      </c>
    </row>
    <row r="71" spans="2:3">
      <c r="B71" s="9">
        <v>70</v>
      </c>
      <c r="C71" s="9" t="s">
        <v>136</v>
      </c>
    </row>
    <row r="72" spans="2:3">
      <c r="B72" s="9">
        <v>71</v>
      </c>
      <c r="C72" s="9" t="s">
        <v>135</v>
      </c>
    </row>
    <row r="73" spans="2:3">
      <c r="B73" s="9">
        <v>72</v>
      </c>
      <c r="C73" s="9" t="s">
        <v>137</v>
      </c>
    </row>
    <row r="74" spans="2:3">
      <c r="B74" s="9">
        <v>73</v>
      </c>
      <c r="C74" s="9" t="s">
        <v>182</v>
      </c>
    </row>
    <row r="75" spans="2:3">
      <c r="B75" s="9">
        <v>74</v>
      </c>
      <c r="C75" s="9" t="s">
        <v>138</v>
      </c>
    </row>
    <row r="76" spans="2:3">
      <c r="B76" s="9">
        <v>75</v>
      </c>
      <c r="C76" s="9" t="s">
        <v>226</v>
      </c>
    </row>
    <row r="77" spans="2:3">
      <c r="B77" s="9">
        <v>76</v>
      </c>
      <c r="C77" s="9" t="s">
        <v>227</v>
      </c>
    </row>
    <row r="78" spans="2:3">
      <c r="B78" s="9">
        <v>77</v>
      </c>
      <c r="C78" s="9" t="s">
        <v>139</v>
      </c>
    </row>
    <row r="79" spans="2:3">
      <c r="B79" s="9">
        <v>78</v>
      </c>
      <c r="C79" s="9" t="s">
        <v>140</v>
      </c>
    </row>
    <row r="80" spans="2:3">
      <c r="B80" s="9">
        <v>79</v>
      </c>
      <c r="C80" s="9" t="s">
        <v>141</v>
      </c>
    </row>
    <row r="81" spans="2:3">
      <c r="B81" s="9">
        <v>80</v>
      </c>
      <c r="C81" s="9" t="s">
        <v>142</v>
      </c>
    </row>
    <row r="82" spans="2:3">
      <c r="B82" s="9">
        <v>81</v>
      </c>
      <c r="C82" s="9" t="s">
        <v>143</v>
      </c>
    </row>
    <row r="83" spans="2:3">
      <c r="B83" s="9">
        <v>82</v>
      </c>
      <c r="C83" s="9" t="s">
        <v>201</v>
      </c>
    </row>
    <row r="84" spans="2:3">
      <c r="B84" s="9">
        <v>83</v>
      </c>
      <c r="C84" s="9" t="s">
        <v>144</v>
      </c>
    </row>
    <row r="85" spans="2:3">
      <c r="B85" s="9">
        <v>84</v>
      </c>
      <c r="C85" s="9" t="s">
        <v>145</v>
      </c>
    </row>
    <row r="86" spans="2:3">
      <c r="B86" s="9">
        <v>85</v>
      </c>
      <c r="C86" s="9" t="s">
        <v>146</v>
      </c>
    </row>
    <row r="87" spans="2:3">
      <c r="B87" s="9">
        <v>86</v>
      </c>
      <c r="C87" s="9" t="s">
        <v>147</v>
      </c>
    </row>
    <row r="88" spans="2:3">
      <c r="B88" s="9">
        <v>87</v>
      </c>
      <c r="C88" s="9" t="s">
        <v>148</v>
      </c>
    </row>
    <row r="89" spans="2:3">
      <c r="B89" s="9">
        <v>88</v>
      </c>
      <c r="C89" s="9" t="s">
        <v>228</v>
      </c>
    </row>
    <row r="90" spans="2:3">
      <c r="B90" s="9">
        <v>89</v>
      </c>
      <c r="C90" s="9" t="s">
        <v>149</v>
      </c>
    </row>
    <row r="91" spans="2:3">
      <c r="B91" s="9">
        <v>90</v>
      </c>
      <c r="C91" s="9" t="s">
        <v>202</v>
      </c>
    </row>
    <row r="92" spans="2:3">
      <c r="B92" s="9">
        <v>91</v>
      </c>
      <c r="C92" s="9" t="s">
        <v>203</v>
      </c>
    </row>
    <row r="93" spans="2:3">
      <c r="B93" s="9">
        <v>92</v>
      </c>
      <c r="C93" s="9" t="s">
        <v>204</v>
      </c>
    </row>
    <row r="94" spans="2:3">
      <c r="B94" s="9">
        <v>93</v>
      </c>
      <c r="C94" s="9" t="s">
        <v>229</v>
      </c>
    </row>
    <row r="95" spans="2:3">
      <c r="B95" s="9">
        <v>94</v>
      </c>
      <c r="C95" s="9" t="s">
        <v>238</v>
      </c>
    </row>
    <row r="96" spans="2:3">
      <c r="B96" s="9">
        <v>95</v>
      </c>
      <c r="C96" s="9" t="s">
        <v>206</v>
      </c>
    </row>
    <row r="97" spans="2:3">
      <c r="B97" s="9">
        <v>96</v>
      </c>
      <c r="C97" s="9" t="s">
        <v>150</v>
      </c>
    </row>
    <row r="98" spans="2:3">
      <c r="B98" s="9">
        <v>97</v>
      </c>
      <c r="C98" s="9" t="s">
        <v>205</v>
      </c>
    </row>
    <row r="99" spans="2:3">
      <c r="B99" s="9">
        <v>98</v>
      </c>
      <c r="C99" s="9" t="s">
        <v>239</v>
      </c>
    </row>
    <row r="100" spans="2:3">
      <c r="B100" s="9">
        <v>99</v>
      </c>
      <c r="C100" s="9" t="s">
        <v>151</v>
      </c>
    </row>
    <row r="101" spans="2:3">
      <c r="B101" s="9">
        <v>100</v>
      </c>
      <c r="C101" s="9" t="s">
        <v>245</v>
      </c>
    </row>
    <row r="102" spans="2:3">
      <c r="B102" s="9">
        <v>101</v>
      </c>
      <c r="C102" s="9" t="s">
        <v>207</v>
      </c>
    </row>
    <row r="103" spans="2:3">
      <c r="B103" s="9">
        <v>102</v>
      </c>
      <c r="C103" s="9" t="s">
        <v>152</v>
      </c>
    </row>
    <row r="104" spans="2:3">
      <c r="B104" s="9">
        <v>103</v>
      </c>
      <c r="C104" s="9" t="s">
        <v>208</v>
      </c>
    </row>
    <row r="105" spans="2:3">
      <c r="B105" s="9">
        <v>104</v>
      </c>
      <c r="C105" s="9" t="s">
        <v>230</v>
      </c>
    </row>
    <row r="106" spans="2:3">
      <c r="B106" s="9">
        <v>105</v>
      </c>
      <c r="C106" s="9" t="s">
        <v>153</v>
      </c>
    </row>
    <row r="107" spans="2:3">
      <c r="B107" s="9">
        <v>106</v>
      </c>
      <c r="C107" s="9" t="s">
        <v>154</v>
      </c>
    </row>
    <row r="108" spans="2:3">
      <c r="B108" s="9">
        <v>107</v>
      </c>
      <c r="C108" s="9" t="s">
        <v>155</v>
      </c>
    </row>
    <row r="109" spans="2:3">
      <c r="B109" s="9">
        <v>108</v>
      </c>
      <c r="C109" s="9" t="s">
        <v>156</v>
      </c>
    </row>
    <row r="110" spans="2:3">
      <c r="B110" s="9">
        <v>109</v>
      </c>
      <c r="C110" s="9" t="s">
        <v>157</v>
      </c>
    </row>
    <row r="111" spans="2:3">
      <c r="B111" s="9">
        <v>110</v>
      </c>
      <c r="C111" s="9" t="s">
        <v>160</v>
      </c>
    </row>
    <row r="112" spans="2:3">
      <c r="B112" s="9">
        <v>111</v>
      </c>
      <c r="C112" s="9" t="s">
        <v>158</v>
      </c>
    </row>
    <row r="113" spans="2:3">
      <c r="B113" s="9">
        <v>112</v>
      </c>
      <c r="C113" s="9" t="s">
        <v>159</v>
      </c>
    </row>
    <row r="114" spans="2:3">
      <c r="B114" s="9">
        <v>113</v>
      </c>
      <c r="C114" s="9" t="s">
        <v>161</v>
      </c>
    </row>
    <row r="115" spans="2:3">
      <c r="B115" s="9">
        <v>114</v>
      </c>
      <c r="C115" s="9" t="s">
        <v>209</v>
      </c>
    </row>
    <row r="116" spans="2:3">
      <c r="B116" s="9">
        <v>115</v>
      </c>
      <c r="C116" s="9" t="s">
        <v>165</v>
      </c>
    </row>
    <row r="117" spans="2:3">
      <c r="B117" s="9">
        <v>116</v>
      </c>
      <c r="C117" s="9" t="s">
        <v>166</v>
      </c>
    </row>
    <row r="118" spans="2:3">
      <c r="B118" s="9">
        <v>117</v>
      </c>
      <c r="C118" s="9" t="s">
        <v>211</v>
      </c>
    </row>
    <row r="119" spans="2:3">
      <c r="B119" s="9">
        <v>118</v>
      </c>
      <c r="C119" s="9" t="s">
        <v>210</v>
      </c>
    </row>
    <row r="120" spans="2:3">
      <c r="B120" s="9">
        <v>119</v>
      </c>
      <c r="C120" s="9" t="s">
        <v>162</v>
      </c>
    </row>
    <row r="121" spans="2:3">
      <c r="B121" s="9">
        <v>120</v>
      </c>
      <c r="C121" s="9" t="s">
        <v>231</v>
      </c>
    </row>
    <row r="122" spans="2:3">
      <c r="B122" s="9">
        <v>121</v>
      </c>
      <c r="C122" s="9" t="s">
        <v>246</v>
      </c>
    </row>
    <row r="123" spans="2:3">
      <c r="B123" s="9">
        <v>122</v>
      </c>
      <c r="C123" s="9" t="s">
        <v>163</v>
      </c>
    </row>
    <row r="124" spans="2:3">
      <c r="B124" s="9">
        <v>123</v>
      </c>
      <c r="C124" s="9" t="s">
        <v>240</v>
      </c>
    </row>
    <row r="125" spans="2:3">
      <c r="B125" s="9">
        <v>124</v>
      </c>
      <c r="C125" s="9" t="s">
        <v>212</v>
      </c>
    </row>
    <row r="126" spans="2:3">
      <c r="B126" s="9">
        <v>125</v>
      </c>
      <c r="C126" s="9" t="s">
        <v>241</v>
      </c>
    </row>
    <row r="127" spans="2:3">
      <c r="B127" s="9">
        <v>126</v>
      </c>
      <c r="C127" s="9" t="s">
        <v>221</v>
      </c>
    </row>
    <row r="128" spans="2:3">
      <c r="B128" s="9">
        <v>127</v>
      </c>
      <c r="C128" s="9" t="s">
        <v>213</v>
      </c>
    </row>
    <row r="129" spans="2:3">
      <c r="B129" s="9">
        <v>128</v>
      </c>
      <c r="C129" s="9" t="s">
        <v>242</v>
      </c>
    </row>
    <row r="130" spans="2:3">
      <c r="B130" s="9">
        <v>129</v>
      </c>
      <c r="C130" s="9" t="s">
        <v>164</v>
      </c>
    </row>
    <row r="131" spans="2:3">
      <c r="B131" s="9">
        <v>130</v>
      </c>
      <c r="C131" s="9" t="s">
        <v>215</v>
      </c>
    </row>
    <row r="132" spans="2:3">
      <c r="B132" s="9">
        <v>131</v>
      </c>
      <c r="C132" s="9" t="s">
        <v>216</v>
      </c>
    </row>
    <row r="133" spans="2:3">
      <c r="B133" s="9">
        <v>132</v>
      </c>
      <c r="C133" s="9" t="s">
        <v>167</v>
      </c>
    </row>
    <row r="134" spans="2:3">
      <c r="B134" s="9">
        <v>133</v>
      </c>
      <c r="C134" s="9" t="s">
        <v>168</v>
      </c>
    </row>
    <row r="135" spans="2:3">
      <c r="B135" s="9">
        <v>134</v>
      </c>
      <c r="C135" s="9" t="s">
        <v>169</v>
      </c>
    </row>
    <row r="136" spans="2:3">
      <c r="B136" s="9">
        <v>135</v>
      </c>
      <c r="C136" s="9" t="s">
        <v>170</v>
      </c>
    </row>
    <row r="137" spans="2:3">
      <c r="B137" s="9">
        <v>136</v>
      </c>
      <c r="C137" s="9" t="s">
        <v>119</v>
      </c>
    </row>
    <row r="138" spans="2:3">
      <c r="B138" s="9">
        <v>137</v>
      </c>
      <c r="C138" s="9" t="s">
        <v>120</v>
      </c>
    </row>
    <row r="139" spans="2:3">
      <c r="B139" s="9">
        <v>138</v>
      </c>
      <c r="C139" s="9" t="s">
        <v>171</v>
      </c>
    </row>
    <row r="140" spans="2:3">
      <c r="B140" s="9">
        <v>139</v>
      </c>
      <c r="C140" s="9" t="s">
        <v>234</v>
      </c>
    </row>
    <row r="141" spans="2:3">
      <c r="B141" s="9">
        <v>140</v>
      </c>
      <c r="C141" s="9" t="s">
        <v>118</v>
      </c>
    </row>
    <row r="142" spans="2:3">
      <c r="B142" s="9">
        <v>141</v>
      </c>
      <c r="C142" s="9" t="s">
        <v>121</v>
      </c>
    </row>
    <row r="143" spans="2:3">
      <c r="B143" s="9">
        <v>142</v>
      </c>
      <c r="C143" s="9" t="s">
        <v>222</v>
      </c>
    </row>
    <row r="144" spans="2:3">
      <c r="B144" s="9">
        <v>143</v>
      </c>
      <c r="C144" s="9" t="s">
        <v>193</v>
      </c>
    </row>
    <row r="145" spans="2:3">
      <c r="B145" s="9">
        <v>144</v>
      </c>
      <c r="C145" s="9" t="s">
        <v>233</v>
      </c>
    </row>
    <row r="146" spans="2:3">
      <c r="B146" s="9">
        <v>145</v>
      </c>
      <c r="C146" s="9" t="s">
        <v>214</v>
      </c>
    </row>
  </sheetData>
  <autoFilter ref="C1:C146">
    <sortState ref="C2:C146">
      <sortCondition ref="C1:C146"/>
    </sortState>
  </autoFilter>
  <pageMargins left="0.7" right="0.7" top="0.75" bottom="0.75" header="0.3" footer="0.3"/>
  <pageSetup paperSize="9" scale="90" orientation="portrait" horizontalDpi="4294967294" verticalDpi="4294967294" r:id="rId1"/>
</worksheet>
</file>

<file path=xl/worksheets/sheet24.xml><?xml version="1.0" encoding="utf-8"?>
<worksheet xmlns="http://schemas.openxmlformats.org/spreadsheetml/2006/main" xmlns:r="http://schemas.openxmlformats.org/officeDocument/2006/relationships">
  <dimension ref="A1:B145"/>
  <sheetViews>
    <sheetView workbookViewId="0">
      <selection activeCell="G148" sqref="G148"/>
    </sheetView>
  </sheetViews>
  <sheetFormatPr defaultRowHeight="15"/>
  <cols>
    <col min="1" max="1" width="32.7109375" style="12" bestFit="1" customWidth="1"/>
    <col min="2" max="16384" width="9.140625" style="12"/>
  </cols>
  <sheetData>
    <row r="1" spans="1:2">
      <c r="A1" s="10" t="s">
        <v>183</v>
      </c>
      <c r="B1" s="11">
        <v>201</v>
      </c>
    </row>
    <row r="2" spans="1:2">
      <c r="A2" s="10" t="s">
        <v>102</v>
      </c>
      <c r="B2" s="11">
        <v>1</v>
      </c>
    </row>
    <row r="3" spans="1:2">
      <c r="A3" s="10" t="s">
        <v>103</v>
      </c>
      <c r="B3" s="11">
        <v>2</v>
      </c>
    </row>
    <row r="4" spans="1:2">
      <c r="A4" s="10" t="s">
        <v>184</v>
      </c>
      <c r="B4" s="11">
        <v>202</v>
      </c>
    </row>
    <row r="5" spans="1:2">
      <c r="A5" s="10" t="s">
        <v>185</v>
      </c>
      <c r="B5" s="11">
        <v>203</v>
      </c>
    </row>
    <row r="6" spans="1:2">
      <c r="A6" s="10" t="s">
        <v>104</v>
      </c>
      <c r="B6" s="11">
        <v>3</v>
      </c>
    </row>
    <row r="7" spans="1:2">
      <c r="A7" s="10" t="s">
        <v>105</v>
      </c>
      <c r="B7" s="11">
        <v>4</v>
      </c>
    </row>
    <row r="8" spans="1:2">
      <c r="A8" s="10" t="s">
        <v>106</v>
      </c>
      <c r="B8" s="11">
        <v>6</v>
      </c>
    </row>
    <row r="9" spans="1:2">
      <c r="A9" s="10" t="s">
        <v>107</v>
      </c>
      <c r="B9" s="11">
        <v>7</v>
      </c>
    </row>
    <row r="10" spans="1:2">
      <c r="A10" s="10" t="s">
        <v>108</v>
      </c>
      <c r="B10" s="11">
        <v>8</v>
      </c>
    </row>
    <row r="11" spans="1:2">
      <c r="A11" s="10" t="s">
        <v>186</v>
      </c>
      <c r="B11" s="11">
        <v>204</v>
      </c>
    </row>
    <row r="12" spans="1:2">
      <c r="A12" s="10" t="s">
        <v>187</v>
      </c>
      <c r="B12" s="11">
        <v>205</v>
      </c>
    </row>
    <row r="13" spans="1:2">
      <c r="A13" s="10" t="s">
        <v>188</v>
      </c>
      <c r="B13" s="11">
        <v>206</v>
      </c>
    </row>
    <row r="14" spans="1:2">
      <c r="A14" s="10" t="s">
        <v>189</v>
      </c>
      <c r="B14" s="11">
        <v>207</v>
      </c>
    </row>
    <row r="15" spans="1:2">
      <c r="A15" s="10" t="s">
        <v>109</v>
      </c>
      <c r="B15" s="11">
        <v>9</v>
      </c>
    </row>
    <row r="16" spans="1:2">
      <c r="A16" s="10" t="s">
        <v>191</v>
      </c>
      <c r="B16" s="11">
        <v>209</v>
      </c>
    </row>
    <row r="17" spans="1:2">
      <c r="A17" s="14" t="s">
        <v>244</v>
      </c>
      <c r="B17" s="15">
        <v>500</v>
      </c>
    </row>
    <row r="18" spans="1:2">
      <c r="A18" s="10" t="s">
        <v>192</v>
      </c>
      <c r="B18" s="11">
        <v>210</v>
      </c>
    </row>
    <row r="19" spans="1:2">
      <c r="A19" s="10" t="s">
        <v>190</v>
      </c>
      <c r="B19" s="11">
        <v>208</v>
      </c>
    </row>
    <row r="20" spans="1:2">
      <c r="A20" s="10" t="s">
        <v>110</v>
      </c>
      <c r="B20" s="11">
        <v>23</v>
      </c>
    </row>
    <row r="21" spans="1:2">
      <c r="A21" s="10" t="s">
        <v>111</v>
      </c>
      <c r="B21" s="11">
        <v>24</v>
      </c>
    </row>
    <row r="22" spans="1:2">
      <c r="A22" s="10" t="s">
        <v>112</v>
      </c>
      <c r="B22" s="11">
        <v>25</v>
      </c>
    </row>
    <row r="23" spans="1:2">
      <c r="A23" s="10" t="s">
        <v>113</v>
      </c>
      <c r="B23" s="11">
        <v>26</v>
      </c>
    </row>
    <row r="24" spans="1:2">
      <c r="A24" s="10" t="s">
        <v>114</v>
      </c>
      <c r="B24" s="11">
        <v>27</v>
      </c>
    </row>
    <row r="25" spans="1:2">
      <c r="A25" s="10" t="s">
        <v>115</v>
      </c>
      <c r="B25" s="11">
        <v>28</v>
      </c>
    </row>
    <row r="26" spans="1:2">
      <c r="A26" s="10" t="s">
        <v>116</v>
      </c>
      <c r="B26" s="11">
        <v>29</v>
      </c>
    </row>
    <row r="27" spans="1:2">
      <c r="A27" s="10" t="s">
        <v>117</v>
      </c>
      <c r="B27" s="11">
        <v>30</v>
      </c>
    </row>
    <row r="28" spans="1:2">
      <c r="A28" s="10" t="s">
        <v>235</v>
      </c>
      <c r="B28" s="11">
        <v>107</v>
      </c>
    </row>
    <row r="29" spans="1:2">
      <c r="A29" s="10" t="s">
        <v>172</v>
      </c>
      <c r="B29" s="11">
        <v>108</v>
      </c>
    </row>
    <row r="30" spans="1:2">
      <c r="A30" s="10" t="s">
        <v>173</v>
      </c>
      <c r="B30" s="11">
        <v>109</v>
      </c>
    </row>
    <row r="31" spans="1:2">
      <c r="A31" s="10" t="s">
        <v>174</v>
      </c>
      <c r="B31" s="11">
        <v>110</v>
      </c>
    </row>
    <row r="32" spans="1:2">
      <c r="A32" s="10" t="s">
        <v>176</v>
      </c>
      <c r="B32" s="11">
        <v>112</v>
      </c>
    </row>
    <row r="33" spans="1:2">
      <c r="A33" s="10" t="s">
        <v>175</v>
      </c>
      <c r="B33" s="11">
        <v>111</v>
      </c>
    </row>
    <row r="34" spans="1:2">
      <c r="A34" s="10" t="s">
        <v>177</v>
      </c>
      <c r="B34" s="11">
        <v>113</v>
      </c>
    </row>
    <row r="35" spans="1:2">
      <c r="A35" s="10" t="s">
        <v>236</v>
      </c>
      <c r="B35" s="11">
        <v>114</v>
      </c>
    </row>
    <row r="36" spans="1:2">
      <c r="A36" s="10" t="s">
        <v>217</v>
      </c>
      <c r="B36" s="11">
        <v>240</v>
      </c>
    </row>
    <row r="37" spans="1:2">
      <c r="A37" s="10" t="s">
        <v>178</v>
      </c>
      <c r="B37" s="11">
        <v>115</v>
      </c>
    </row>
    <row r="38" spans="1:2">
      <c r="A38" s="10" t="s">
        <v>218</v>
      </c>
      <c r="B38" s="11">
        <v>241</v>
      </c>
    </row>
    <row r="39" spans="1:2">
      <c r="A39" s="10" t="s">
        <v>125</v>
      </c>
      <c r="B39" s="11">
        <v>39</v>
      </c>
    </row>
    <row r="40" spans="1:2">
      <c r="A40" s="10" t="s">
        <v>126</v>
      </c>
      <c r="B40" s="11">
        <v>40</v>
      </c>
    </row>
    <row r="41" spans="1:2">
      <c r="A41" s="10" t="s">
        <v>127</v>
      </c>
      <c r="B41" s="11">
        <v>41</v>
      </c>
    </row>
    <row r="42" spans="1:2">
      <c r="A42" s="10" t="s">
        <v>122</v>
      </c>
      <c r="B42" s="11">
        <v>36</v>
      </c>
    </row>
    <row r="43" spans="1:2">
      <c r="A43" s="10" t="s">
        <v>123</v>
      </c>
      <c r="B43" s="11">
        <v>37</v>
      </c>
    </row>
    <row r="44" spans="1:2">
      <c r="A44" s="10" t="s">
        <v>124</v>
      </c>
      <c r="B44" s="11">
        <v>38</v>
      </c>
    </row>
    <row r="45" spans="1:2">
      <c r="A45" s="10" t="s">
        <v>219</v>
      </c>
      <c r="B45" s="11">
        <v>243</v>
      </c>
    </row>
    <row r="46" spans="1:2">
      <c r="A46" s="10" t="s">
        <v>179</v>
      </c>
      <c r="B46" s="11">
        <v>117</v>
      </c>
    </row>
    <row r="47" spans="1:2">
      <c r="A47" s="10" t="s">
        <v>180</v>
      </c>
      <c r="B47" s="11">
        <v>118</v>
      </c>
    </row>
    <row r="48" spans="1:2">
      <c r="A48" s="10" t="s">
        <v>220</v>
      </c>
      <c r="B48" s="11">
        <v>244</v>
      </c>
    </row>
    <row r="49" spans="1:2">
      <c r="A49" s="10" t="s">
        <v>181</v>
      </c>
      <c r="B49" s="11">
        <v>119</v>
      </c>
    </row>
    <row r="50" spans="1:2">
      <c r="A50" s="10" t="s">
        <v>237</v>
      </c>
      <c r="B50" s="11">
        <v>116</v>
      </c>
    </row>
    <row r="51" spans="1:2">
      <c r="A51" s="10" t="s">
        <v>243</v>
      </c>
      <c r="B51" s="11">
        <v>242</v>
      </c>
    </row>
    <row r="52" spans="1:2">
      <c r="A52" s="10" t="s">
        <v>128</v>
      </c>
      <c r="B52" s="11">
        <v>42</v>
      </c>
    </row>
    <row r="53" spans="1:2">
      <c r="A53" s="10" t="s">
        <v>194</v>
      </c>
      <c r="B53" s="11">
        <v>212</v>
      </c>
    </row>
    <row r="54" spans="1:2">
      <c r="A54" s="10" t="s">
        <v>195</v>
      </c>
      <c r="B54" s="11">
        <v>213</v>
      </c>
    </row>
    <row r="55" spans="1:2">
      <c r="A55" s="10" t="s">
        <v>232</v>
      </c>
      <c r="B55" s="11">
        <v>96</v>
      </c>
    </row>
    <row r="56" spans="1:2">
      <c r="A56" s="10" t="s">
        <v>196</v>
      </c>
      <c r="B56" s="11">
        <v>214</v>
      </c>
    </row>
    <row r="57" spans="1:2">
      <c r="A57" s="10" t="s">
        <v>197</v>
      </c>
      <c r="B57" s="11">
        <v>215</v>
      </c>
    </row>
    <row r="58" spans="1:2">
      <c r="A58" s="10" t="s">
        <v>129</v>
      </c>
      <c r="B58" s="11">
        <v>43</v>
      </c>
    </row>
    <row r="59" spans="1:2">
      <c r="A59" s="10" t="s">
        <v>130</v>
      </c>
      <c r="B59" s="11">
        <v>44</v>
      </c>
    </row>
    <row r="60" spans="1:2">
      <c r="A60" s="10" t="s">
        <v>131</v>
      </c>
      <c r="B60" s="11">
        <v>45</v>
      </c>
    </row>
    <row r="61" spans="1:2">
      <c r="A61" s="10" t="s">
        <v>198</v>
      </c>
      <c r="B61" s="11">
        <v>216</v>
      </c>
    </row>
    <row r="62" spans="1:2">
      <c r="A62" s="10" t="s">
        <v>199</v>
      </c>
      <c r="B62" s="11">
        <v>217</v>
      </c>
    </row>
    <row r="63" spans="1:2">
      <c r="A63" s="10" t="s">
        <v>133</v>
      </c>
      <c r="B63" s="11">
        <v>48</v>
      </c>
    </row>
    <row r="64" spans="1:2">
      <c r="A64" s="10" t="s">
        <v>132</v>
      </c>
      <c r="B64" s="11">
        <v>46</v>
      </c>
    </row>
    <row r="65" spans="1:2">
      <c r="A65" s="10" t="s">
        <v>223</v>
      </c>
      <c r="B65" s="11">
        <v>49</v>
      </c>
    </row>
    <row r="66" spans="1:2">
      <c r="A66" s="10" t="s">
        <v>224</v>
      </c>
      <c r="B66" s="11">
        <v>50</v>
      </c>
    </row>
    <row r="67" spans="1:2">
      <c r="A67" s="10" t="s">
        <v>134</v>
      </c>
      <c r="B67" s="11">
        <v>51</v>
      </c>
    </row>
    <row r="68" spans="1:2">
      <c r="A68" s="10" t="s">
        <v>225</v>
      </c>
      <c r="B68" s="11">
        <v>52</v>
      </c>
    </row>
    <row r="69" spans="1:2">
      <c r="A69" s="10" t="s">
        <v>200</v>
      </c>
      <c r="B69" s="11">
        <v>218</v>
      </c>
    </row>
    <row r="70" spans="1:2">
      <c r="A70" s="10" t="s">
        <v>136</v>
      </c>
      <c r="B70" s="11">
        <v>54</v>
      </c>
    </row>
    <row r="71" spans="1:2">
      <c r="A71" s="10" t="s">
        <v>135</v>
      </c>
      <c r="B71" s="11">
        <v>53</v>
      </c>
    </row>
    <row r="72" spans="1:2">
      <c r="A72" s="10" t="s">
        <v>137</v>
      </c>
      <c r="B72" s="11">
        <v>55</v>
      </c>
    </row>
    <row r="73" spans="1:2">
      <c r="A73" s="10" t="s">
        <v>182</v>
      </c>
      <c r="B73" s="11">
        <v>121</v>
      </c>
    </row>
    <row r="74" spans="1:2">
      <c r="A74" s="10" t="s">
        <v>138</v>
      </c>
      <c r="B74" s="11">
        <v>57</v>
      </c>
    </row>
    <row r="75" spans="1:2">
      <c r="A75" s="10" t="s">
        <v>226</v>
      </c>
      <c r="B75" s="11">
        <v>58</v>
      </c>
    </row>
    <row r="76" spans="1:2">
      <c r="A76" s="10" t="s">
        <v>227</v>
      </c>
      <c r="B76" s="11">
        <v>59</v>
      </c>
    </row>
    <row r="77" spans="1:2">
      <c r="A77" s="10" t="s">
        <v>139</v>
      </c>
      <c r="B77" s="11">
        <v>60</v>
      </c>
    </row>
    <row r="78" spans="1:2">
      <c r="A78" s="10" t="s">
        <v>140</v>
      </c>
      <c r="B78" s="11">
        <v>61</v>
      </c>
    </row>
    <row r="79" spans="1:2">
      <c r="A79" s="10" t="s">
        <v>141</v>
      </c>
      <c r="B79" s="11">
        <v>62</v>
      </c>
    </row>
    <row r="80" spans="1:2">
      <c r="A80" s="10" t="s">
        <v>142</v>
      </c>
      <c r="B80" s="11">
        <v>63</v>
      </c>
    </row>
    <row r="81" spans="1:2">
      <c r="A81" s="10" t="s">
        <v>143</v>
      </c>
      <c r="B81" s="11">
        <v>65</v>
      </c>
    </row>
    <row r="82" spans="1:2">
      <c r="A82" s="10" t="s">
        <v>201</v>
      </c>
      <c r="B82" s="11">
        <v>219</v>
      </c>
    </row>
    <row r="83" spans="1:2">
      <c r="A83" s="10" t="s">
        <v>144</v>
      </c>
      <c r="B83" s="11">
        <v>66</v>
      </c>
    </row>
    <row r="84" spans="1:2">
      <c r="A84" s="10" t="s">
        <v>145</v>
      </c>
      <c r="B84" s="11">
        <v>67</v>
      </c>
    </row>
    <row r="85" spans="1:2">
      <c r="A85" s="10" t="s">
        <v>146</v>
      </c>
      <c r="B85" s="11">
        <v>68</v>
      </c>
    </row>
    <row r="86" spans="1:2">
      <c r="A86" s="10" t="s">
        <v>147</v>
      </c>
      <c r="B86" s="11">
        <v>69</v>
      </c>
    </row>
    <row r="87" spans="1:2">
      <c r="A87" s="10" t="s">
        <v>148</v>
      </c>
      <c r="B87" s="11">
        <v>72</v>
      </c>
    </row>
    <row r="88" spans="1:2">
      <c r="A88" s="10" t="s">
        <v>228</v>
      </c>
      <c r="B88" s="11">
        <v>73</v>
      </c>
    </row>
    <row r="89" spans="1:2">
      <c r="A89" s="10" t="s">
        <v>149</v>
      </c>
      <c r="B89" s="11">
        <v>74</v>
      </c>
    </row>
    <row r="90" spans="1:2">
      <c r="A90" s="10" t="s">
        <v>202</v>
      </c>
      <c r="B90" s="11">
        <v>220</v>
      </c>
    </row>
    <row r="91" spans="1:2">
      <c r="A91" s="10" t="s">
        <v>203</v>
      </c>
      <c r="B91" s="11">
        <v>221</v>
      </c>
    </row>
    <row r="92" spans="1:2">
      <c r="A92" s="10" t="s">
        <v>204</v>
      </c>
      <c r="B92" s="11">
        <v>222</v>
      </c>
    </row>
    <row r="93" spans="1:2">
      <c r="A93" s="10" t="s">
        <v>229</v>
      </c>
      <c r="B93" s="11">
        <v>75</v>
      </c>
    </row>
    <row r="94" spans="1:2">
      <c r="A94" s="10" t="s">
        <v>238</v>
      </c>
      <c r="B94" s="11">
        <v>223</v>
      </c>
    </row>
    <row r="95" spans="1:2">
      <c r="A95" s="10" t="s">
        <v>206</v>
      </c>
      <c r="B95" s="11">
        <v>225</v>
      </c>
    </row>
    <row r="96" spans="1:2">
      <c r="A96" s="10" t="s">
        <v>150</v>
      </c>
      <c r="B96" s="11">
        <v>76</v>
      </c>
    </row>
    <row r="97" spans="1:2">
      <c r="A97" s="10" t="s">
        <v>205</v>
      </c>
      <c r="B97" s="11">
        <v>224</v>
      </c>
    </row>
    <row r="98" spans="1:2">
      <c r="A98" s="10" t="s">
        <v>239</v>
      </c>
      <c r="B98" s="11">
        <v>226</v>
      </c>
    </row>
    <row r="99" spans="1:2">
      <c r="A99" s="10" t="s">
        <v>151</v>
      </c>
      <c r="B99" s="11">
        <v>77</v>
      </c>
    </row>
    <row r="100" spans="1:2">
      <c r="A100" s="10" t="s">
        <v>245</v>
      </c>
      <c r="B100" s="11">
        <v>78</v>
      </c>
    </row>
    <row r="101" spans="1:2">
      <c r="A101" s="10" t="s">
        <v>207</v>
      </c>
      <c r="B101" s="11">
        <v>227</v>
      </c>
    </row>
    <row r="102" spans="1:2">
      <c r="A102" s="10" t="s">
        <v>152</v>
      </c>
      <c r="B102" s="11">
        <v>79</v>
      </c>
    </row>
    <row r="103" spans="1:2">
      <c r="A103" s="10" t="s">
        <v>208</v>
      </c>
      <c r="B103" s="11">
        <v>228</v>
      </c>
    </row>
    <row r="104" spans="1:2">
      <c r="A104" s="10" t="s">
        <v>230</v>
      </c>
      <c r="B104" s="11">
        <v>80</v>
      </c>
    </row>
    <row r="105" spans="1:2">
      <c r="A105" s="10" t="s">
        <v>153</v>
      </c>
      <c r="B105" s="11">
        <v>81</v>
      </c>
    </row>
    <row r="106" spans="1:2">
      <c r="A106" s="10" t="s">
        <v>154</v>
      </c>
      <c r="B106" s="11">
        <v>82</v>
      </c>
    </row>
    <row r="107" spans="1:2">
      <c r="A107" s="10" t="s">
        <v>155</v>
      </c>
      <c r="B107" s="11">
        <v>83</v>
      </c>
    </row>
    <row r="108" spans="1:2">
      <c r="A108" s="10" t="s">
        <v>156</v>
      </c>
      <c r="B108" s="11">
        <v>84</v>
      </c>
    </row>
    <row r="109" spans="1:2">
      <c r="A109" s="10" t="s">
        <v>157</v>
      </c>
      <c r="B109" s="11">
        <v>85</v>
      </c>
    </row>
    <row r="110" spans="1:2">
      <c r="A110" s="10" t="s">
        <v>160</v>
      </c>
      <c r="B110" s="11">
        <v>88</v>
      </c>
    </row>
    <row r="111" spans="1:2">
      <c r="A111" s="10" t="s">
        <v>158</v>
      </c>
      <c r="B111" s="11">
        <v>86</v>
      </c>
    </row>
    <row r="112" spans="1:2">
      <c r="A112" s="10" t="s">
        <v>159</v>
      </c>
      <c r="B112" s="11">
        <v>87</v>
      </c>
    </row>
    <row r="113" spans="1:2">
      <c r="A113" s="10" t="s">
        <v>161</v>
      </c>
      <c r="B113" s="11">
        <v>89</v>
      </c>
    </row>
    <row r="114" spans="1:2">
      <c r="A114" s="10" t="s">
        <v>209</v>
      </c>
      <c r="B114" s="11">
        <v>229</v>
      </c>
    </row>
    <row r="115" spans="1:2">
      <c r="A115" s="10" t="s">
        <v>165</v>
      </c>
      <c r="B115" s="11">
        <v>97</v>
      </c>
    </row>
    <row r="116" spans="1:2">
      <c r="A116" s="10" t="s">
        <v>166</v>
      </c>
      <c r="B116" s="11">
        <v>98</v>
      </c>
    </row>
    <row r="117" spans="1:2">
      <c r="A117" s="10" t="s">
        <v>211</v>
      </c>
      <c r="B117" s="11">
        <v>231</v>
      </c>
    </row>
    <row r="118" spans="1:2">
      <c r="A118" s="10" t="s">
        <v>210</v>
      </c>
      <c r="B118" s="11">
        <v>230</v>
      </c>
    </row>
    <row r="119" spans="1:2">
      <c r="A119" s="10" t="s">
        <v>162</v>
      </c>
      <c r="B119" s="11">
        <v>91</v>
      </c>
    </row>
    <row r="120" spans="1:2">
      <c r="A120" s="10" t="s">
        <v>231</v>
      </c>
      <c r="B120" s="11">
        <v>92</v>
      </c>
    </row>
    <row r="121" spans="1:2">
      <c r="A121" s="10" t="s">
        <v>246</v>
      </c>
      <c r="B121" s="11">
        <v>93</v>
      </c>
    </row>
    <row r="122" spans="1:2">
      <c r="A122" s="10" t="s">
        <v>163</v>
      </c>
      <c r="B122" s="11">
        <v>94</v>
      </c>
    </row>
    <row r="123" spans="1:2">
      <c r="A123" s="10" t="s">
        <v>240</v>
      </c>
      <c r="B123" s="11">
        <v>232</v>
      </c>
    </row>
    <row r="124" spans="1:2">
      <c r="A124" s="10" t="s">
        <v>212</v>
      </c>
      <c r="B124" s="11">
        <v>233</v>
      </c>
    </row>
    <row r="125" spans="1:2">
      <c r="A125" s="10" t="s">
        <v>241</v>
      </c>
      <c r="B125" s="11">
        <v>234</v>
      </c>
    </row>
    <row r="126" spans="1:2">
      <c r="A126" s="13" t="s">
        <v>221</v>
      </c>
      <c r="B126" s="11">
        <v>250</v>
      </c>
    </row>
    <row r="127" spans="1:2">
      <c r="A127" s="10" t="s">
        <v>213</v>
      </c>
      <c r="B127" s="11">
        <v>235</v>
      </c>
    </row>
    <row r="128" spans="1:2">
      <c r="A128" s="10" t="s">
        <v>242</v>
      </c>
      <c r="B128" s="11">
        <v>236</v>
      </c>
    </row>
    <row r="129" spans="1:2">
      <c r="A129" s="10" t="s">
        <v>164</v>
      </c>
      <c r="B129" s="11">
        <v>95</v>
      </c>
    </row>
    <row r="130" spans="1:2">
      <c r="A130" s="10" t="s">
        <v>215</v>
      </c>
      <c r="B130" s="11">
        <v>238</v>
      </c>
    </row>
    <row r="131" spans="1:2">
      <c r="A131" s="10" t="s">
        <v>216</v>
      </c>
      <c r="B131" s="11">
        <v>239</v>
      </c>
    </row>
    <row r="132" spans="1:2">
      <c r="A132" s="10" t="s">
        <v>167</v>
      </c>
      <c r="B132" s="11">
        <v>101</v>
      </c>
    </row>
    <row r="133" spans="1:2">
      <c r="A133" s="10" t="s">
        <v>168</v>
      </c>
      <c r="B133" s="11">
        <v>102</v>
      </c>
    </row>
    <row r="134" spans="1:2">
      <c r="A134" s="10" t="s">
        <v>169</v>
      </c>
      <c r="B134" s="11">
        <v>103</v>
      </c>
    </row>
    <row r="135" spans="1:2">
      <c r="A135" s="10" t="s">
        <v>170</v>
      </c>
      <c r="B135" s="11">
        <v>104</v>
      </c>
    </row>
    <row r="136" spans="1:2">
      <c r="A136" s="10" t="s">
        <v>119</v>
      </c>
      <c r="B136" s="11">
        <v>32</v>
      </c>
    </row>
    <row r="137" spans="1:2">
      <c r="A137" s="10" t="s">
        <v>120</v>
      </c>
      <c r="B137" s="11">
        <v>33</v>
      </c>
    </row>
    <row r="138" spans="1:2">
      <c r="A138" s="10" t="s">
        <v>171</v>
      </c>
      <c r="B138" s="11">
        <v>105</v>
      </c>
    </row>
    <row r="139" spans="1:2">
      <c r="A139" s="10" t="s">
        <v>234</v>
      </c>
      <c r="B139" s="11">
        <v>100</v>
      </c>
    </row>
    <row r="140" spans="1:2">
      <c r="A140" s="10" t="s">
        <v>118</v>
      </c>
      <c r="B140" s="11">
        <v>31</v>
      </c>
    </row>
    <row r="141" spans="1:2">
      <c r="A141" s="10" t="s">
        <v>121</v>
      </c>
      <c r="B141" s="11">
        <v>35</v>
      </c>
    </row>
    <row r="142" spans="1:2">
      <c r="A142" s="10" t="s">
        <v>222</v>
      </c>
      <c r="B142" s="11">
        <v>34</v>
      </c>
    </row>
    <row r="143" spans="1:2">
      <c r="A143" s="10" t="s">
        <v>193</v>
      </c>
      <c r="B143" s="11">
        <v>211</v>
      </c>
    </row>
    <row r="144" spans="1:2">
      <c r="A144" s="10" t="s">
        <v>233</v>
      </c>
      <c r="B144" s="11">
        <v>99</v>
      </c>
    </row>
    <row r="145" spans="1:2">
      <c r="A145" s="10" t="s">
        <v>214</v>
      </c>
      <c r="B145" s="11">
        <v>237</v>
      </c>
    </row>
  </sheetData>
  <sortState ref="A1:B145">
    <sortCondition ref="A1:A145"/>
  </sortState>
  <pageMargins left="0.7" right="0.7" top="0.75" bottom="0.75" header="0.3" footer="0.3"/>
</worksheet>
</file>

<file path=xl/worksheets/sheet25.xml><?xml version="1.0" encoding="utf-8"?>
<worksheet xmlns="http://schemas.openxmlformats.org/spreadsheetml/2006/main" xmlns:r="http://schemas.openxmlformats.org/officeDocument/2006/relationships">
  <dimension ref="B2:N270"/>
  <sheetViews>
    <sheetView zoomScale="80" zoomScaleNormal="80" workbookViewId="0">
      <selection activeCell="M72" sqref="M72"/>
    </sheetView>
  </sheetViews>
  <sheetFormatPr defaultRowHeight="15"/>
  <cols>
    <col min="3" max="3" width="69.85546875" bestFit="1" customWidth="1"/>
    <col min="13" max="13" width="10.5703125" bestFit="1" customWidth="1"/>
    <col min="14" max="14" width="93.85546875" bestFit="1" customWidth="1"/>
  </cols>
  <sheetData>
    <row r="2" spans="2:14">
      <c r="B2" s="4" t="s">
        <v>35</v>
      </c>
      <c r="C2" t="s">
        <v>275</v>
      </c>
      <c r="K2" s="4" t="s">
        <v>35</v>
      </c>
      <c r="L2" s="4" t="s">
        <v>50</v>
      </c>
      <c r="M2" t="str">
        <f>+CONCATENATE(K2,"-",L2)</f>
        <v>1101-0001</v>
      </c>
      <c r="N2" t="s">
        <v>247</v>
      </c>
    </row>
    <row r="3" spans="2:14">
      <c r="B3" s="4" t="s">
        <v>34</v>
      </c>
      <c r="C3" t="s">
        <v>16</v>
      </c>
      <c r="K3" s="4" t="s">
        <v>35</v>
      </c>
      <c r="L3" s="4" t="s">
        <v>51</v>
      </c>
      <c r="M3" t="str">
        <f t="shared" ref="M3:M6" si="0">+CONCATENATE(K3,"-",L3)</f>
        <v>1101-0002</v>
      </c>
      <c r="N3" t="s">
        <v>248</v>
      </c>
    </row>
    <row r="4" spans="2:14">
      <c r="B4" s="4" t="s">
        <v>36</v>
      </c>
      <c r="C4" t="s">
        <v>17</v>
      </c>
      <c r="K4" s="4" t="s">
        <v>35</v>
      </c>
      <c r="L4" s="4" t="s">
        <v>52</v>
      </c>
      <c r="M4" t="str">
        <f t="shared" si="0"/>
        <v>1101-0003</v>
      </c>
      <c r="N4" t="s">
        <v>49</v>
      </c>
    </row>
    <row r="5" spans="2:14">
      <c r="B5" s="4" t="s">
        <v>37</v>
      </c>
      <c r="C5" t="s">
        <v>18</v>
      </c>
      <c r="K5" s="4" t="s">
        <v>35</v>
      </c>
      <c r="L5" s="4" t="s">
        <v>53</v>
      </c>
      <c r="M5" t="str">
        <f t="shared" si="0"/>
        <v>1101-0004</v>
      </c>
      <c r="N5" t="s">
        <v>249</v>
      </c>
    </row>
    <row r="6" spans="2:14">
      <c r="B6" s="7" t="s">
        <v>32</v>
      </c>
      <c r="C6" t="s">
        <v>19</v>
      </c>
      <c r="K6" t="s">
        <v>35</v>
      </c>
      <c r="L6" s="4" t="s">
        <v>7</v>
      </c>
      <c r="M6" t="str">
        <f t="shared" si="0"/>
        <v>1101-0005</v>
      </c>
      <c r="N6" t="s">
        <v>250</v>
      </c>
    </row>
    <row r="7" spans="2:14">
      <c r="B7" s="7" t="s">
        <v>33</v>
      </c>
      <c r="C7" t="s">
        <v>20</v>
      </c>
      <c r="K7" s="4" t="s">
        <v>34</v>
      </c>
      <c r="L7" s="4" t="s">
        <v>50</v>
      </c>
      <c r="M7" t="str">
        <f t="shared" ref="M7:M38" si="1">+CONCATENATE(K7,"-",L7)</f>
        <v>1102-0001</v>
      </c>
      <c r="N7" t="s">
        <v>251</v>
      </c>
    </row>
    <row r="8" spans="2:14">
      <c r="B8" s="4" t="s">
        <v>38</v>
      </c>
      <c r="C8" t="s">
        <v>31</v>
      </c>
      <c r="K8" s="4" t="s">
        <v>34</v>
      </c>
      <c r="L8" s="4" t="s">
        <v>51</v>
      </c>
      <c r="M8" t="str">
        <f t="shared" si="1"/>
        <v>1102-0002</v>
      </c>
      <c r="N8" t="s">
        <v>54</v>
      </c>
    </row>
    <row r="9" spans="2:14">
      <c r="B9" s="4" t="s">
        <v>39</v>
      </c>
      <c r="C9" t="s">
        <v>30</v>
      </c>
      <c r="K9" s="4" t="s">
        <v>34</v>
      </c>
      <c r="L9" s="4" t="s">
        <v>52</v>
      </c>
      <c r="M9" t="str">
        <f t="shared" si="1"/>
        <v>1102-0003</v>
      </c>
      <c r="N9" t="s">
        <v>252</v>
      </c>
    </row>
    <row r="10" spans="2:14">
      <c r="B10" s="4" t="s">
        <v>40</v>
      </c>
      <c r="C10" t="s">
        <v>21</v>
      </c>
      <c r="K10" s="4" t="s">
        <v>34</v>
      </c>
      <c r="L10" s="4" t="s">
        <v>53</v>
      </c>
      <c r="M10" t="str">
        <f t="shared" si="1"/>
        <v>1102-0004</v>
      </c>
      <c r="N10" t="s">
        <v>55</v>
      </c>
    </row>
    <row r="11" spans="2:14">
      <c r="B11" s="4" t="s">
        <v>41</v>
      </c>
      <c r="C11" t="s">
        <v>29</v>
      </c>
      <c r="K11" s="4" t="s">
        <v>34</v>
      </c>
      <c r="L11" s="4" t="s">
        <v>7</v>
      </c>
      <c r="M11" t="str">
        <f t="shared" si="1"/>
        <v>1102-0005</v>
      </c>
      <c r="N11" t="s">
        <v>56</v>
      </c>
    </row>
    <row r="12" spans="2:14">
      <c r="B12" s="4" t="s">
        <v>42</v>
      </c>
      <c r="C12" t="s">
        <v>22</v>
      </c>
      <c r="K12" s="4" t="s">
        <v>34</v>
      </c>
      <c r="L12" s="4" t="s">
        <v>6</v>
      </c>
      <c r="M12" t="str">
        <f t="shared" si="1"/>
        <v>1102-0006</v>
      </c>
      <c r="N12" t="s">
        <v>57</v>
      </c>
    </row>
    <row r="13" spans="2:14">
      <c r="B13" s="4" t="s">
        <v>43</v>
      </c>
      <c r="C13" t="s">
        <v>28</v>
      </c>
      <c r="K13" s="4" t="s">
        <v>34</v>
      </c>
      <c r="L13" s="4" t="s">
        <v>59</v>
      </c>
      <c r="M13" t="str">
        <f t="shared" si="1"/>
        <v>1102-0007</v>
      </c>
      <c r="N13" t="s">
        <v>253</v>
      </c>
    </row>
    <row r="14" spans="2:14">
      <c r="B14" s="4" t="s">
        <v>44</v>
      </c>
      <c r="C14" t="s">
        <v>27</v>
      </c>
      <c r="K14" s="4" t="s">
        <v>34</v>
      </c>
      <c r="L14" s="4" t="s">
        <v>60</v>
      </c>
      <c r="M14" t="str">
        <f t="shared" si="1"/>
        <v>1102-0008</v>
      </c>
      <c r="N14" t="s">
        <v>58</v>
      </c>
    </row>
    <row r="15" spans="2:14">
      <c r="B15" s="4" t="s">
        <v>45</v>
      </c>
      <c r="C15" t="s">
        <v>23</v>
      </c>
      <c r="K15" s="4" t="s">
        <v>36</v>
      </c>
      <c r="L15" s="4" t="s">
        <v>50</v>
      </c>
      <c r="M15" t="str">
        <f t="shared" si="1"/>
        <v>1501-0001</v>
      </c>
      <c r="N15" t="s">
        <v>254</v>
      </c>
    </row>
    <row r="16" spans="2:14">
      <c r="B16" s="4" t="s">
        <v>46</v>
      </c>
      <c r="C16" t="s">
        <v>24</v>
      </c>
      <c r="K16" s="4" t="s">
        <v>36</v>
      </c>
      <c r="L16" s="4" t="s">
        <v>51</v>
      </c>
      <c r="M16" t="str">
        <f t="shared" si="1"/>
        <v>1501-0002</v>
      </c>
      <c r="N16" t="s">
        <v>62</v>
      </c>
    </row>
    <row r="17" spans="2:14">
      <c r="B17" s="4" t="s">
        <v>47</v>
      </c>
      <c r="C17" t="s">
        <v>25</v>
      </c>
      <c r="K17" s="4" t="s">
        <v>36</v>
      </c>
      <c r="L17" s="4" t="s">
        <v>52</v>
      </c>
      <c r="M17" t="str">
        <f t="shared" si="1"/>
        <v>1501-0003</v>
      </c>
      <c r="N17" t="s">
        <v>255</v>
      </c>
    </row>
    <row r="18" spans="2:14">
      <c r="B18" s="4" t="s">
        <v>48</v>
      </c>
      <c r="C18" t="s">
        <v>26</v>
      </c>
      <c r="K18" s="4" t="s">
        <v>37</v>
      </c>
      <c r="L18" s="4" t="s">
        <v>50</v>
      </c>
      <c r="M18" t="str">
        <f t="shared" si="1"/>
        <v>1502-0001</v>
      </c>
      <c r="N18" t="s">
        <v>256</v>
      </c>
    </row>
    <row r="19" spans="2:14">
      <c r="K19" s="4" t="s">
        <v>37</v>
      </c>
      <c r="L19" s="4" t="s">
        <v>51</v>
      </c>
      <c r="M19" t="str">
        <f t="shared" si="1"/>
        <v>1502-0002</v>
      </c>
      <c r="N19" t="s">
        <v>64</v>
      </c>
    </row>
    <row r="20" spans="2:14">
      <c r="K20" s="4" t="s">
        <v>32</v>
      </c>
      <c r="L20" s="4" t="s">
        <v>50</v>
      </c>
      <c r="M20" t="str">
        <f t="shared" si="1"/>
        <v>0101-0001</v>
      </c>
      <c r="N20" t="s">
        <v>257</v>
      </c>
    </row>
    <row r="21" spans="2:14">
      <c r="K21" s="4" t="s">
        <v>32</v>
      </c>
      <c r="L21" s="4" t="s">
        <v>51</v>
      </c>
      <c r="M21" t="str">
        <f t="shared" si="1"/>
        <v>0101-0002</v>
      </c>
      <c r="N21" t="s">
        <v>65</v>
      </c>
    </row>
    <row r="22" spans="2:14">
      <c r="K22" s="4" t="s">
        <v>33</v>
      </c>
      <c r="L22" s="4" t="s">
        <v>50</v>
      </c>
      <c r="M22" t="str">
        <f t="shared" si="1"/>
        <v>0401-0001</v>
      </c>
      <c r="N22" t="s">
        <v>258</v>
      </c>
    </row>
    <row r="23" spans="2:14">
      <c r="B23" s="4" t="s">
        <v>50</v>
      </c>
      <c r="K23" s="4" t="s">
        <v>33</v>
      </c>
      <c r="L23" s="4" t="s">
        <v>51</v>
      </c>
      <c r="M23" t="str">
        <f t="shared" si="1"/>
        <v>0401-0002</v>
      </c>
      <c r="N23" t="s">
        <v>66</v>
      </c>
    </row>
    <row r="24" spans="2:14">
      <c r="B24" s="4" t="s">
        <v>51</v>
      </c>
      <c r="K24" s="4" t="s">
        <v>33</v>
      </c>
      <c r="L24" s="4" t="s">
        <v>52</v>
      </c>
      <c r="M24" t="str">
        <f t="shared" si="1"/>
        <v>0401-0003</v>
      </c>
      <c r="N24" t="s">
        <v>67</v>
      </c>
    </row>
    <row r="25" spans="2:14">
      <c r="B25" s="4" t="s">
        <v>52</v>
      </c>
      <c r="K25" s="4" t="s">
        <v>33</v>
      </c>
      <c r="L25" s="4" t="s">
        <v>53</v>
      </c>
      <c r="M25" t="str">
        <f t="shared" si="1"/>
        <v>0401-0004</v>
      </c>
      <c r="N25" t="s">
        <v>68</v>
      </c>
    </row>
    <row r="26" spans="2:14">
      <c r="B26" s="4" t="s">
        <v>53</v>
      </c>
      <c r="K26" s="4" t="s">
        <v>33</v>
      </c>
      <c r="L26" s="4" t="s">
        <v>7</v>
      </c>
      <c r="M26" t="str">
        <f t="shared" si="1"/>
        <v>0401-0005</v>
      </c>
      <c r="N26" t="s">
        <v>259</v>
      </c>
    </row>
    <row r="27" spans="2:14">
      <c r="B27" s="4" t="s">
        <v>7</v>
      </c>
      <c r="K27" s="4" t="s">
        <v>33</v>
      </c>
      <c r="L27" s="4" t="s">
        <v>6</v>
      </c>
      <c r="M27" t="str">
        <f t="shared" si="1"/>
        <v>0401-0006</v>
      </c>
      <c r="N27" t="s">
        <v>69</v>
      </c>
    </row>
    <row r="28" spans="2:14">
      <c r="B28" s="4" t="s">
        <v>6</v>
      </c>
      <c r="K28" s="4" t="s">
        <v>38</v>
      </c>
      <c r="L28" s="4" t="s">
        <v>51</v>
      </c>
      <c r="M28" t="str">
        <f t="shared" si="1"/>
        <v>0701-0002</v>
      </c>
      <c r="N28" t="s">
        <v>260</v>
      </c>
    </row>
    <row r="29" spans="2:14">
      <c r="B29" s="4" t="s">
        <v>59</v>
      </c>
      <c r="K29" s="4" t="s">
        <v>38</v>
      </c>
      <c r="L29" s="4" t="s">
        <v>53</v>
      </c>
      <c r="M29" t="str">
        <f t="shared" si="1"/>
        <v>0701-0004</v>
      </c>
      <c r="N29" t="s">
        <v>70</v>
      </c>
    </row>
    <row r="30" spans="2:14">
      <c r="B30" s="4" t="s">
        <v>60</v>
      </c>
      <c r="K30" s="4" t="s">
        <v>39</v>
      </c>
      <c r="L30" s="4" t="s">
        <v>50</v>
      </c>
      <c r="M30" t="str">
        <f t="shared" si="1"/>
        <v>2001-0001</v>
      </c>
      <c r="N30" t="s">
        <v>261</v>
      </c>
    </row>
    <row r="31" spans="2:14">
      <c r="B31" s="4" t="s">
        <v>61</v>
      </c>
      <c r="K31" s="4" t="s">
        <v>40</v>
      </c>
      <c r="L31" s="4" t="s">
        <v>50</v>
      </c>
      <c r="M31" t="str">
        <f t="shared" si="1"/>
        <v>2002-0001</v>
      </c>
      <c r="N31" t="s">
        <v>71</v>
      </c>
    </row>
    <row r="32" spans="2:14">
      <c r="B32" s="4" t="s">
        <v>63</v>
      </c>
      <c r="K32" s="4" t="s">
        <v>41</v>
      </c>
      <c r="L32" s="4" t="s">
        <v>50</v>
      </c>
      <c r="M32" t="str">
        <f t="shared" si="1"/>
        <v>2003-0001</v>
      </c>
      <c r="N32" t="s">
        <v>72</v>
      </c>
    </row>
    <row r="33" spans="2:14">
      <c r="B33" s="4" t="s">
        <v>94</v>
      </c>
      <c r="K33" s="4" t="s">
        <v>42</v>
      </c>
      <c r="L33" s="4" t="s">
        <v>50</v>
      </c>
      <c r="M33" t="str">
        <f t="shared" si="1"/>
        <v>0901-0001</v>
      </c>
      <c r="N33" t="s">
        <v>262</v>
      </c>
    </row>
    <row r="34" spans="2:14">
      <c r="B34" s="4" t="s">
        <v>95</v>
      </c>
      <c r="K34" s="4" t="s">
        <v>42</v>
      </c>
      <c r="L34" s="4" t="s">
        <v>51</v>
      </c>
      <c r="M34" t="str">
        <f t="shared" si="1"/>
        <v>0901-0002</v>
      </c>
      <c r="N34" t="s">
        <v>263</v>
      </c>
    </row>
    <row r="35" spans="2:14">
      <c r="B35" s="4" t="s">
        <v>96</v>
      </c>
      <c r="K35" s="4" t="s">
        <v>42</v>
      </c>
      <c r="L35" s="4" t="s">
        <v>52</v>
      </c>
      <c r="M35" t="str">
        <f t="shared" si="1"/>
        <v>0901-0003</v>
      </c>
      <c r="N35" t="s">
        <v>264</v>
      </c>
    </row>
    <row r="36" spans="2:14">
      <c r="B36" s="4" t="s">
        <v>97</v>
      </c>
      <c r="K36" s="4" t="s">
        <v>42</v>
      </c>
      <c r="L36" s="4" t="s">
        <v>53</v>
      </c>
      <c r="M36" t="str">
        <f t="shared" si="1"/>
        <v>0901-0004</v>
      </c>
      <c r="N36" t="s">
        <v>73</v>
      </c>
    </row>
    <row r="37" spans="2:14">
      <c r="K37" s="4" t="s">
        <v>42</v>
      </c>
      <c r="L37" s="4" t="s">
        <v>7</v>
      </c>
      <c r="M37" t="str">
        <f t="shared" si="1"/>
        <v>0901-0005</v>
      </c>
      <c r="N37" t="s">
        <v>74</v>
      </c>
    </row>
    <row r="38" spans="2:14">
      <c r="K38" s="4" t="s">
        <v>42</v>
      </c>
      <c r="L38" s="4" t="s">
        <v>6</v>
      </c>
      <c r="M38" t="str">
        <f t="shared" si="1"/>
        <v>0901-0006</v>
      </c>
      <c r="N38" t="s">
        <v>265</v>
      </c>
    </row>
    <row r="39" spans="2:14">
      <c r="K39" s="4" t="s">
        <v>42</v>
      </c>
      <c r="L39" s="4" t="s">
        <v>59</v>
      </c>
      <c r="M39" t="str">
        <f t="shared" ref="M39:M68" si="2">+CONCATENATE(K39,"-",L39)</f>
        <v>0901-0007</v>
      </c>
      <c r="N39" t="s">
        <v>266</v>
      </c>
    </row>
    <row r="40" spans="2:14">
      <c r="K40" s="4" t="s">
        <v>42</v>
      </c>
      <c r="L40" s="4" t="s">
        <v>60</v>
      </c>
      <c r="M40" t="str">
        <f t="shared" si="2"/>
        <v>0901-0008</v>
      </c>
      <c r="N40" t="s">
        <v>267</v>
      </c>
    </row>
    <row r="41" spans="2:14">
      <c r="K41" s="4" t="s">
        <v>43</v>
      </c>
      <c r="L41" s="4" t="s">
        <v>50</v>
      </c>
      <c r="M41" t="str">
        <f t="shared" si="2"/>
        <v>1801-0001</v>
      </c>
      <c r="N41" t="s">
        <v>268</v>
      </c>
    </row>
    <row r="42" spans="2:14">
      <c r="K42" s="4" t="s">
        <v>43</v>
      </c>
      <c r="L42" s="4" t="s">
        <v>51</v>
      </c>
      <c r="M42" t="str">
        <f t="shared" si="2"/>
        <v>1801-0002</v>
      </c>
      <c r="N42" t="s">
        <v>75</v>
      </c>
    </row>
    <row r="43" spans="2:14">
      <c r="K43" s="4" t="s">
        <v>43</v>
      </c>
      <c r="L43" s="4" t="s">
        <v>52</v>
      </c>
      <c r="M43" t="str">
        <f t="shared" si="2"/>
        <v>1801-0003</v>
      </c>
      <c r="N43" t="s">
        <v>76</v>
      </c>
    </row>
    <row r="44" spans="2:14">
      <c r="K44" s="4" t="s">
        <v>44</v>
      </c>
      <c r="L44" s="4" t="s">
        <v>50</v>
      </c>
      <c r="M44" t="str">
        <f t="shared" si="2"/>
        <v>1201-0001</v>
      </c>
      <c r="N44" t="s">
        <v>269</v>
      </c>
    </row>
    <row r="45" spans="2:14">
      <c r="K45" s="4" t="s">
        <v>44</v>
      </c>
      <c r="L45" s="4" t="s">
        <v>51</v>
      </c>
      <c r="M45" t="str">
        <f t="shared" si="2"/>
        <v>1201-0002</v>
      </c>
      <c r="N45" t="s">
        <v>77</v>
      </c>
    </row>
    <row r="46" spans="2:14">
      <c r="K46" s="4" t="s">
        <v>44</v>
      </c>
      <c r="L46" s="4" t="s">
        <v>52</v>
      </c>
      <c r="M46" t="str">
        <f t="shared" si="2"/>
        <v>1201-0003</v>
      </c>
      <c r="N46" t="s">
        <v>78</v>
      </c>
    </row>
    <row r="47" spans="2:14">
      <c r="K47" s="4" t="s">
        <v>44</v>
      </c>
      <c r="L47" s="4" t="s">
        <v>53</v>
      </c>
      <c r="M47" t="str">
        <f t="shared" si="2"/>
        <v>1201-0004</v>
      </c>
      <c r="N47" t="s">
        <v>79</v>
      </c>
    </row>
    <row r="48" spans="2:14">
      <c r="K48" s="4" t="s">
        <v>44</v>
      </c>
      <c r="L48" s="4" t="s">
        <v>7</v>
      </c>
      <c r="M48" t="str">
        <f t="shared" si="2"/>
        <v>1201-0005</v>
      </c>
      <c r="N48" t="s">
        <v>80</v>
      </c>
    </row>
    <row r="49" spans="11:14">
      <c r="K49" s="4" t="s">
        <v>44</v>
      </c>
      <c r="L49" s="4" t="s">
        <v>6</v>
      </c>
      <c r="M49" t="str">
        <f t="shared" si="2"/>
        <v>1201-0006</v>
      </c>
      <c r="N49" t="s">
        <v>81</v>
      </c>
    </row>
    <row r="50" spans="11:14">
      <c r="K50" s="4" t="s">
        <v>45</v>
      </c>
      <c r="L50" s="4" t="s">
        <v>50</v>
      </c>
      <c r="M50" t="str">
        <f t="shared" si="2"/>
        <v>1301-0001</v>
      </c>
      <c r="N50" t="s">
        <v>270</v>
      </c>
    </row>
    <row r="51" spans="11:14">
      <c r="K51" s="4" t="s">
        <v>45</v>
      </c>
      <c r="L51" s="4" t="s">
        <v>51</v>
      </c>
      <c r="M51" t="str">
        <f t="shared" si="2"/>
        <v>1301-0002</v>
      </c>
      <c r="N51" t="s">
        <v>271</v>
      </c>
    </row>
    <row r="52" spans="11:14">
      <c r="K52" s="4" t="s">
        <v>45</v>
      </c>
      <c r="L52" s="4" t="s">
        <v>53</v>
      </c>
      <c r="M52" t="str">
        <f t="shared" si="2"/>
        <v>1301-0004</v>
      </c>
      <c r="N52" t="s">
        <v>82</v>
      </c>
    </row>
    <row r="53" spans="11:14">
      <c r="K53" s="4" t="s">
        <v>45</v>
      </c>
      <c r="L53" s="4" t="s">
        <v>7</v>
      </c>
      <c r="M53" t="str">
        <f t="shared" si="2"/>
        <v>1301-0005</v>
      </c>
      <c r="N53" t="s">
        <v>83</v>
      </c>
    </row>
    <row r="54" spans="11:14">
      <c r="K54" s="4" t="s">
        <v>46</v>
      </c>
      <c r="L54" s="4" t="s">
        <v>50</v>
      </c>
      <c r="M54" t="str">
        <f t="shared" si="2"/>
        <v>0602-0001</v>
      </c>
      <c r="N54" t="s">
        <v>272</v>
      </c>
    </row>
    <row r="55" spans="11:14">
      <c r="K55" s="4" t="s">
        <v>46</v>
      </c>
      <c r="L55" s="4" t="s">
        <v>51</v>
      </c>
      <c r="M55" t="str">
        <f t="shared" si="2"/>
        <v>0602-0002</v>
      </c>
      <c r="N55" t="s">
        <v>84</v>
      </c>
    </row>
    <row r="56" spans="11:14">
      <c r="K56" s="4" t="s">
        <v>46</v>
      </c>
      <c r="L56" s="4" t="s">
        <v>52</v>
      </c>
      <c r="M56" t="str">
        <f t="shared" si="2"/>
        <v>0602-0003</v>
      </c>
      <c r="N56" t="s">
        <v>85</v>
      </c>
    </row>
    <row r="57" spans="11:14">
      <c r="K57" s="4" t="s">
        <v>46</v>
      </c>
      <c r="L57" s="4" t="s">
        <v>53</v>
      </c>
      <c r="M57" t="str">
        <f t="shared" si="2"/>
        <v>0602-0004</v>
      </c>
      <c r="N57" t="s">
        <v>86</v>
      </c>
    </row>
    <row r="58" spans="11:14">
      <c r="K58" s="4" t="s">
        <v>46</v>
      </c>
      <c r="L58" s="4" t="s">
        <v>7</v>
      </c>
      <c r="M58" t="str">
        <f t="shared" si="2"/>
        <v>0602-0005</v>
      </c>
      <c r="N58" t="s">
        <v>87</v>
      </c>
    </row>
    <row r="59" spans="11:14">
      <c r="K59" s="4" t="s">
        <v>46</v>
      </c>
      <c r="L59" s="4" t="s">
        <v>6</v>
      </c>
      <c r="M59" t="str">
        <f t="shared" si="2"/>
        <v>0602-0006</v>
      </c>
      <c r="N59" t="s">
        <v>88</v>
      </c>
    </row>
    <row r="60" spans="11:14">
      <c r="K60" s="4" t="s">
        <v>46</v>
      </c>
      <c r="L60" s="4" t="s">
        <v>59</v>
      </c>
      <c r="M60" t="str">
        <f t="shared" si="2"/>
        <v>0602-0007</v>
      </c>
      <c r="N60" t="s">
        <v>89</v>
      </c>
    </row>
    <row r="61" spans="11:14">
      <c r="K61" s="4" t="s">
        <v>46</v>
      </c>
      <c r="L61" s="4" t="s">
        <v>61</v>
      </c>
      <c r="M61" t="str">
        <f t="shared" si="2"/>
        <v>0602-0009</v>
      </c>
      <c r="N61" t="s">
        <v>90</v>
      </c>
    </row>
    <row r="62" spans="11:14">
      <c r="K62" s="4" t="s">
        <v>46</v>
      </c>
      <c r="L62" s="4" t="s">
        <v>63</v>
      </c>
      <c r="M62" t="str">
        <f t="shared" si="2"/>
        <v>0602-0010</v>
      </c>
      <c r="N62" t="s">
        <v>91</v>
      </c>
    </row>
    <row r="63" spans="11:14">
      <c r="K63" s="4" t="s">
        <v>46</v>
      </c>
      <c r="L63" s="4" t="s">
        <v>94</v>
      </c>
      <c r="M63" t="str">
        <f t="shared" si="2"/>
        <v>0602-0011</v>
      </c>
      <c r="N63" t="s">
        <v>92</v>
      </c>
    </row>
    <row r="64" spans="11:14">
      <c r="K64" s="4" t="s">
        <v>46</v>
      </c>
      <c r="L64" s="4" t="s">
        <v>97</v>
      </c>
      <c r="M64" t="str">
        <f t="shared" si="2"/>
        <v>0602-0014</v>
      </c>
      <c r="N64" t="s">
        <v>93</v>
      </c>
    </row>
    <row r="65" spans="11:14">
      <c r="K65" s="4" t="s">
        <v>47</v>
      </c>
      <c r="L65" s="4" t="s">
        <v>50</v>
      </c>
      <c r="M65" t="str">
        <f t="shared" si="2"/>
        <v>2101-0001</v>
      </c>
      <c r="N65" t="s">
        <v>273</v>
      </c>
    </row>
    <row r="66" spans="11:14">
      <c r="K66" s="4" t="s">
        <v>47</v>
      </c>
      <c r="L66" s="4" t="s">
        <v>51</v>
      </c>
      <c r="M66" t="str">
        <f t="shared" si="2"/>
        <v>2101-0002</v>
      </c>
      <c r="N66" t="s">
        <v>98</v>
      </c>
    </row>
    <row r="67" spans="11:14">
      <c r="K67" s="4" t="s">
        <v>47</v>
      </c>
      <c r="L67" s="4" t="s">
        <v>52</v>
      </c>
      <c r="M67" t="str">
        <f t="shared" si="2"/>
        <v>2101-0003</v>
      </c>
      <c r="N67" t="s">
        <v>99</v>
      </c>
    </row>
    <row r="68" spans="11:14">
      <c r="K68" s="4" t="s">
        <v>48</v>
      </c>
      <c r="L68" s="4" t="s">
        <v>50</v>
      </c>
      <c r="M68" t="str">
        <f t="shared" si="2"/>
        <v>0501-0001</v>
      </c>
      <c r="N68" t="s">
        <v>274</v>
      </c>
    </row>
    <row r="75" spans="11:14">
      <c r="K75" s="4"/>
      <c r="L75" s="4"/>
    </row>
    <row r="76" spans="11:14">
      <c r="K76" s="4"/>
      <c r="L76" s="4"/>
    </row>
    <row r="77" spans="11:14">
      <c r="K77" s="4"/>
      <c r="L77" s="4"/>
    </row>
    <row r="78" spans="11:14">
      <c r="K78" s="4"/>
      <c r="L78" s="4"/>
    </row>
    <row r="79" spans="11:14">
      <c r="K79" s="4"/>
      <c r="L79" s="4"/>
    </row>
    <row r="80" spans="11:14">
      <c r="K80" s="4"/>
      <c r="L80" s="4"/>
    </row>
    <row r="81" spans="11:12">
      <c r="K81" s="4"/>
      <c r="L81" s="4"/>
    </row>
    <row r="82" spans="11:12">
      <c r="K82" s="4"/>
      <c r="L82" s="4"/>
    </row>
    <row r="83" spans="11:12">
      <c r="K83" s="4"/>
      <c r="L83" s="4"/>
    </row>
    <row r="84" spans="11:12">
      <c r="K84" s="4"/>
      <c r="L84" s="4"/>
    </row>
    <row r="85" spans="11:12">
      <c r="K85" s="4"/>
      <c r="L85" s="4"/>
    </row>
    <row r="86" spans="11:12">
      <c r="K86" s="4"/>
      <c r="L86" s="4"/>
    </row>
    <row r="87" spans="11:12">
      <c r="K87" s="4"/>
      <c r="L87" s="4"/>
    </row>
    <row r="88" spans="11:12">
      <c r="K88" s="4"/>
      <c r="L88" s="4"/>
    </row>
    <row r="89" spans="11:12">
      <c r="K89" s="4"/>
      <c r="L89" s="4"/>
    </row>
    <row r="90" spans="11:12">
      <c r="K90" s="4"/>
      <c r="L90" s="4"/>
    </row>
    <row r="91" spans="11:12">
      <c r="K91" s="4"/>
      <c r="L91" s="4"/>
    </row>
    <row r="92" spans="11:12">
      <c r="K92" s="4"/>
      <c r="L92" s="4"/>
    </row>
    <row r="93" spans="11:12">
      <c r="K93" s="4"/>
      <c r="L93" s="4"/>
    </row>
    <row r="94" spans="11:12">
      <c r="K94" s="4"/>
      <c r="L94" s="4"/>
    </row>
    <row r="95" spans="11:12">
      <c r="K95" s="4"/>
      <c r="L95" s="4"/>
    </row>
    <row r="96" spans="11:12">
      <c r="K96" s="4"/>
      <c r="L96" s="4"/>
    </row>
    <row r="97" spans="11:12">
      <c r="K97" s="4"/>
      <c r="L97" s="4"/>
    </row>
    <row r="98" spans="11:12">
      <c r="K98" s="4"/>
      <c r="L98" s="4"/>
    </row>
    <row r="99" spans="11:12">
      <c r="K99" s="4"/>
      <c r="L99" s="4"/>
    </row>
    <row r="100" spans="11:12">
      <c r="K100" s="4"/>
      <c r="L100" s="4"/>
    </row>
    <row r="101" spans="11:12">
      <c r="K101" s="4"/>
      <c r="L101" s="4"/>
    </row>
    <row r="102" spans="11:12">
      <c r="K102" s="4"/>
      <c r="L102" s="4"/>
    </row>
    <row r="103" spans="11:12">
      <c r="K103" s="4"/>
      <c r="L103" s="4"/>
    </row>
    <row r="104" spans="11:12">
      <c r="K104" s="4"/>
      <c r="L104" s="4"/>
    </row>
    <row r="105" spans="11:12">
      <c r="K105" s="4"/>
      <c r="L105" s="4"/>
    </row>
    <row r="106" spans="11:12">
      <c r="K106" s="4"/>
      <c r="L106" s="4"/>
    </row>
    <row r="107" spans="11:12">
      <c r="K107" s="4"/>
      <c r="L107" s="4"/>
    </row>
    <row r="108" spans="11:12">
      <c r="K108" s="4"/>
      <c r="L108" s="4"/>
    </row>
    <row r="109" spans="11:12">
      <c r="K109" s="4"/>
      <c r="L109" s="4"/>
    </row>
    <row r="110" spans="11:12">
      <c r="K110" s="4"/>
      <c r="L110" s="4"/>
    </row>
    <row r="111" spans="11:12">
      <c r="K111" s="4"/>
      <c r="L111" s="4"/>
    </row>
    <row r="112" spans="11:12">
      <c r="K112" s="4"/>
      <c r="L112" s="4"/>
    </row>
    <row r="113" spans="11:12">
      <c r="K113" s="4"/>
      <c r="L113" s="4"/>
    </row>
    <row r="114" spans="11:12">
      <c r="K114" s="4"/>
      <c r="L114" s="4"/>
    </row>
    <row r="115" spans="11:12">
      <c r="K115" s="4"/>
      <c r="L115" s="4"/>
    </row>
    <row r="116" spans="11:12">
      <c r="K116" s="4"/>
      <c r="L116" s="4"/>
    </row>
    <row r="117" spans="11:12">
      <c r="K117" s="4"/>
      <c r="L117" s="4"/>
    </row>
    <row r="118" spans="11:12">
      <c r="K118" s="4"/>
      <c r="L118" s="4"/>
    </row>
    <row r="119" spans="11:12">
      <c r="K119" s="4"/>
      <c r="L119" s="4"/>
    </row>
    <row r="120" spans="11:12">
      <c r="K120" s="4"/>
      <c r="L120" s="4"/>
    </row>
    <row r="121" spans="11:12">
      <c r="K121" s="4"/>
      <c r="L121" s="4"/>
    </row>
    <row r="122" spans="11:12">
      <c r="K122" s="4"/>
      <c r="L122" s="4"/>
    </row>
    <row r="123" spans="11:12">
      <c r="K123" s="4"/>
      <c r="L123" s="4"/>
    </row>
    <row r="124" spans="11:12">
      <c r="K124" s="4"/>
      <c r="L124" s="4"/>
    </row>
    <row r="125" spans="11:12">
      <c r="K125" s="4"/>
      <c r="L125" s="4"/>
    </row>
    <row r="126" spans="11:12">
      <c r="K126" s="4"/>
      <c r="L126" s="4"/>
    </row>
    <row r="127" spans="11:12">
      <c r="K127" s="4"/>
      <c r="L127" s="4"/>
    </row>
    <row r="128" spans="11:12">
      <c r="K128" s="4"/>
      <c r="L128" s="4"/>
    </row>
    <row r="129" spans="11:12">
      <c r="K129" s="4"/>
      <c r="L129" s="4"/>
    </row>
    <row r="130" spans="11:12">
      <c r="K130" s="4"/>
      <c r="L130" s="4"/>
    </row>
    <row r="131" spans="11:12">
      <c r="K131" s="4"/>
      <c r="L131" s="4"/>
    </row>
    <row r="132" spans="11:12">
      <c r="K132" s="4"/>
      <c r="L132" s="4"/>
    </row>
    <row r="133" spans="11:12">
      <c r="K133" s="4"/>
      <c r="L133" s="4"/>
    </row>
    <row r="134" spans="11:12">
      <c r="K134" s="4"/>
      <c r="L134" s="4"/>
    </row>
    <row r="135" spans="11:12">
      <c r="K135" s="4"/>
      <c r="L135" s="4"/>
    </row>
    <row r="136" spans="11:12">
      <c r="K136" s="4"/>
      <c r="L136" s="4"/>
    </row>
    <row r="137" spans="11:12">
      <c r="K137" s="4"/>
      <c r="L137" s="4"/>
    </row>
    <row r="138" spans="11:12">
      <c r="K138" s="4"/>
      <c r="L138" s="4"/>
    </row>
    <row r="139" spans="11:12">
      <c r="K139" s="4"/>
      <c r="L139" s="4"/>
    </row>
    <row r="140" spans="11:12">
      <c r="K140" s="4"/>
      <c r="L140" s="4"/>
    </row>
    <row r="141" spans="11:12">
      <c r="K141" s="4"/>
      <c r="L141" s="4"/>
    </row>
    <row r="142" spans="11:12">
      <c r="K142" s="4"/>
      <c r="L142" s="4"/>
    </row>
    <row r="143" spans="11:12">
      <c r="K143" s="4"/>
      <c r="L143" s="4"/>
    </row>
    <row r="144" spans="11:12">
      <c r="K144" s="4"/>
      <c r="L144" s="4"/>
    </row>
    <row r="145" spans="11:12">
      <c r="K145" s="4"/>
      <c r="L145" s="4"/>
    </row>
    <row r="146" spans="11:12">
      <c r="K146" s="4"/>
      <c r="L146" s="4"/>
    </row>
    <row r="147" spans="11:12">
      <c r="K147" s="4"/>
      <c r="L147" s="4"/>
    </row>
    <row r="148" spans="11:12">
      <c r="K148" s="4"/>
      <c r="L148" s="4"/>
    </row>
    <row r="149" spans="11:12">
      <c r="K149" s="4"/>
      <c r="L149" s="4"/>
    </row>
    <row r="150" spans="11:12">
      <c r="K150" s="4"/>
      <c r="L150" s="4"/>
    </row>
    <row r="151" spans="11:12">
      <c r="K151" s="4"/>
      <c r="L151" s="4"/>
    </row>
    <row r="152" spans="11:12">
      <c r="K152" s="4"/>
      <c r="L152" s="4"/>
    </row>
    <row r="153" spans="11:12">
      <c r="K153" s="4"/>
      <c r="L153" s="4"/>
    </row>
    <row r="154" spans="11:12">
      <c r="K154" s="4"/>
      <c r="L154" s="4"/>
    </row>
    <row r="155" spans="11:12">
      <c r="K155" s="4"/>
      <c r="L155" s="4"/>
    </row>
    <row r="156" spans="11:12">
      <c r="K156" s="4"/>
      <c r="L156" s="4"/>
    </row>
    <row r="157" spans="11:12">
      <c r="K157" s="4"/>
      <c r="L157" s="4"/>
    </row>
    <row r="158" spans="11:12">
      <c r="K158" s="4"/>
      <c r="L158" s="4"/>
    </row>
    <row r="159" spans="11:12">
      <c r="K159" s="4"/>
      <c r="L159" s="4"/>
    </row>
    <row r="160" spans="11:12">
      <c r="K160" s="4"/>
      <c r="L160" s="4"/>
    </row>
    <row r="161" spans="11:12">
      <c r="K161" s="4"/>
      <c r="L161" s="4"/>
    </row>
    <row r="162" spans="11:12">
      <c r="K162" s="4"/>
      <c r="L162" s="4"/>
    </row>
    <row r="163" spans="11:12">
      <c r="K163" s="4"/>
      <c r="L163" s="4"/>
    </row>
    <row r="164" spans="11:12">
      <c r="K164" s="4"/>
      <c r="L164" s="4"/>
    </row>
    <row r="165" spans="11:12">
      <c r="K165" s="4"/>
      <c r="L165" s="4"/>
    </row>
    <row r="166" spans="11:12">
      <c r="K166" s="4"/>
      <c r="L166" s="4"/>
    </row>
    <row r="167" spans="11:12">
      <c r="K167" s="4"/>
      <c r="L167" s="4"/>
    </row>
    <row r="168" spans="11:12">
      <c r="K168" s="4"/>
      <c r="L168" s="4"/>
    </row>
    <row r="169" spans="11:12">
      <c r="K169" s="4"/>
      <c r="L169" s="4"/>
    </row>
    <row r="170" spans="11:12">
      <c r="K170" s="4"/>
      <c r="L170" s="4"/>
    </row>
    <row r="171" spans="11:12">
      <c r="K171" s="4"/>
      <c r="L171" s="4"/>
    </row>
    <row r="172" spans="11:12">
      <c r="K172" s="4"/>
      <c r="L172" s="4"/>
    </row>
    <row r="173" spans="11:12">
      <c r="K173" s="4"/>
      <c r="L173" s="4"/>
    </row>
    <row r="174" spans="11:12">
      <c r="K174" s="4"/>
      <c r="L174" s="4"/>
    </row>
    <row r="175" spans="11:12">
      <c r="K175" s="4"/>
      <c r="L175" s="4"/>
    </row>
    <row r="176" spans="11:12">
      <c r="K176" s="4"/>
      <c r="L176" s="4"/>
    </row>
    <row r="177" spans="11:12">
      <c r="K177" s="4"/>
      <c r="L177" s="4"/>
    </row>
    <row r="178" spans="11:12">
      <c r="K178" s="4"/>
      <c r="L178" s="4"/>
    </row>
    <row r="179" spans="11:12">
      <c r="K179" s="4"/>
      <c r="L179" s="4"/>
    </row>
    <row r="180" spans="11:12">
      <c r="K180" s="4"/>
      <c r="L180" s="4"/>
    </row>
    <row r="181" spans="11:12">
      <c r="K181" s="4"/>
      <c r="L181" s="4"/>
    </row>
    <row r="182" spans="11:12">
      <c r="K182" s="4"/>
      <c r="L182" s="4"/>
    </row>
    <row r="183" spans="11:12">
      <c r="K183" s="4"/>
      <c r="L183" s="4"/>
    </row>
    <row r="184" spans="11:12">
      <c r="K184" s="4"/>
      <c r="L184" s="4"/>
    </row>
    <row r="185" spans="11:12">
      <c r="K185" s="4"/>
      <c r="L185" s="4"/>
    </row>
    <row r="186" spans="11:12">
      <c r="K186" s="4"/>
      <c r="L186" s="4"/>
    </row>
    <row r="187" spans="11:12">
      <c r="K187" s="4"/>
      <c r="L187" s="4"/>
    </row>
    <row r="188" spans="11:12">
      <c r="K188" s="4"/>
      <c r="L188" s="4"/>
    </row>
    <row r="189" spans="11:12">
      <c r="K189" s="4"/>
      <c r="L189" s="4"/>
    </row>
    <row r="190" spans="11:12">
      <c r="K190" s="4"/>
      <c r="L190" s="4"/>
    </row>
    <row r="191" spans="11:12">
      <c r="K191" s="4"/>
      <c r="L191" s="4"/>
    </row>
    <row r="192" spans="11:12">
      <c r="K192" s="4"/>
      <c r="L192" s="4"/>
    </row>
    <row r="193" spans="11:12">
      <c r="K193" s="4"/>
      <c r="L193" s="4"/>
    </row>
    <row r="194" spans="11:12">
      <c r="K194" s="4"/>
      <c r="L194" s="4"/>
    </row>
    <row r="195" spans="11:12">
      <c r="K195" s="4"/>
      <c r="L195" s="4"/>
    </row>
    <row r="196" spans="11:12">
      <c r="K196" s="4"/>
      <c r="L196" s="4"/>
    </row>
    <row r="197" spans="11:12">
      <c r="K197" s="4"/>
      <c r="L197" s="4"/>
    </row>
    <row r="198" spans="11:12">
      <c r="K198" s="4"/>
      <c r="L198" s="4"/>
    </row>
    <row r="199" spans="11:12">
      <c r="K199" s="4"/>
      <c r="L199" s="4"/>
    </row>
    <row r="200" spans="11:12">
      <c r="K200" s="4"/>
      <c r="L200" s="4"/>
    </row>
    <row r="201" spans="11:12">
      <c r="K201" s="4"/>
      <c r="L201" s="4"/>
    </row>
    <row r="202" spans="11:12">
      <c r="K202" s="4"/>
      <c r="L202" s="4"/>
    </row>
    <row r="203" spans="11:12">
      <c r="K203" s="4"/>
      <c r="L203" s="4"/>
    </row>
    <row r="204" spans="11:12">
      <c r="K204" s="4"/>
      <c r="L204" s="4"/>
    </row>
    <row r="205" spans="11:12">
      <c r="K205" s="4"/>
      <c r="L205" s="4"/>
    </row>
    <row r="206" spans="11:12">
      <c r="K206" s="4"/>
      <c r="L206" s="4"/>
    </row>
    <row r="207" spans="11:12">
      <c r="K207" s="4"/>
      <c r="L207" s="4"/>
    </row>
    <row r="208" spans="11:12">
      <c r="K208" s="4"/>
      <c r="L208" s="4"/>
    </row>
    <row r="209" spans="11:12">
      <c r="K209" s="4"/>
      <c r="L209" s="4"/>
    </row>
    <row r="210" spans="11:12">
      <c r="K210" s="4"/>
      <c r="L210" s="4"/>
    </row>
    <row r="211" spans="11:12">
      <c r="K211" s="4"/>
      <c r="L211" s="4"/>
    </row>
    <row r="212" spans="11:12">
      <c r="K212" s="4"/>
      <c r="L212" s="4"/>
    </row>
    <row r="213" spans="11:12">
      <c r="K213" s="4"/>
      <c r="L213" s="4"/>
    </row>
    <row r="214" spans="11:12">
      <c r="K214" s="4"/>
      <c r="L214" s="4"/>
    </row>
    <row r="215" spans="11:12">
      <c r="K215" s="4"/>
      <c r="L215" s="4"/>
    </row>
    <row r="216" spans="11:12">
      <c r="K216" s="4"/>
      <c r="L216" s="4"/>
    </row>
    <row r="217" spans="11:12">
      <c r="K217" s="4"/>
      <c r="L217" s="4"/>
    </row>
    <row r="218" spans="11:12">
      <c r="K218" s="4"/>
      <c r="L218" s="4"/>
    </row>
    <row r="219" spans="11:12">
      <c r="K219" s="4"/>
      <c r="L219" s="4"/>
    </row>
    <row r="220" spans="11:12">
      <c r="K220" s="4"/>
      <c r="L220" s="4"/>
    </row>
    <row r="221" spans="11:12">
      <c r="K221" s="4"/>
      <c r="L221" s="4"/>
    </row>
    <row r="222" spans="11:12">
      <c r="K222" s="4"/>
      <c r="L222" s="4"/>
    </row>
    <row r="223" spans="11:12">
      <c r="K223" s="4"/>
      <c r="L223" s="4"/>
    </row>
    <row r="224" spans="11:12">
      <c r="K224" s="4"/>
      <c r="L224" s="4"/>
    </row>
    <row r="225" spans="11:12">
      <c r="K225" s="4"/>
      <c r="L225" s="4"/>
    </row>
    <row r="226" spans="11:12">
      <c r="K226" s="4"/>
      <c r="L226" s="4"/>
    </row>
    <row r="227" spans="11:12">
      <c r="K227" s="4"/>
      <c r="L227" s="4"/>
    </row>
    <row r="228" spans="11:12">
      <c r="K228" s="4"/>
      <c r="L228" s="4"/>
    </row>
    <row r="229" spans="11:12">
      <c r="K229" s="4"/>
      <c r="L229" s="4"/>
    </row>
    <row r="230" spans="11:12">
      <c r="K230" s="4"/>
      <c r="L230" s="4"/>
    </row>
    <row r="231" spans="11:12">
      <c r="K231" s="4"/>
      <c r="L231" s="4"/>
    </row>
    <row r="232" spans="11:12">
      <c r="K232" s="4"/>
      <c r="L232" s="4"/>
    </row>
    <row r="233" spans="11:12">
      <c r="K233" s="4"/>
      <c r="L233" s="4"/>
    </row>
    <row r="234" spans="11:12">
      <c r="K234" s="4"/>
      <c r="L234" s="4"/>
    </row>
    <row r="235" spans="11:12">
      <c r="K235" s="4"/>
      <c r="L235" s="4"/>
    </row>
    <row r="236" spans="11:12">
      <c r="K236" s="4"/>
      <c r="L236" s="4"/>
    </row>
    <row r="237" spans="11:12">
      <c r="K237" s="4"/>
      <c r="L237" s="4"/>
    </row>
    <row r="238" spans="11:12">
      <c r="K238" s="4"/>
      <c r="L238" s="4"/>
    </row>
    <row r="239" spans="11:12">
      <c r="K239" s="4"/>
      <c r="L239" s="4"/>
    </row>
    <row r="240" spans="11:12">
      <c r="K240" s="4"/>
      <c r="L240" s="4"/>
    </row>
    <row r="241" spans="11:12">
      <c r="K241" s="4"/>
      <c r="L241" s="4"/>
    </row>
    <row r="242" spans="11:12">
      <c r="K242" s="4"/>
      <c r="L242" s="4"/>
    </row>
    <row r="243" spans="11:12">
      <c r="K243" s="4"/>
      <c r="L243" s="4"/>
    </row>
    <row r="244" spans="11:12">
      <c r="K244" s="4"/>
      <c r="L244" s="4"/>
    </row>
    <row r="245" spans="11:12">
      <c r="K245" s="4"/>
      <c r="L245" s="4"/>
    </row>
    <row r="246" spans="11:12">
      <c r="K246" s="4"/>
      <c r="L246" s="4"/>
    </row>
    <row r="247" spans="11:12">
      <c r="K247" s="4"/>
      <c r="L247" s="4"/>
    </row>
    <row r="248" spans="11:12">
      <c r="K248" s="4"/>
      <c r="L248" s="4"/>
    </row>
    <row r="249" spans="11:12">
      <c r="K249" s="4"/>
      <c r="L249" s="4"/>
    </row>
    <row r="250" spans="11:12">
      <c r="K250" s="4"/>
      <c r="L250" s="4"/>
    </row>
    <row r="251" spans="11:12">
      <c r="K251" s="4"/>
      <c r="L251" s="4"/>
    </row>
    <row r="252" spans="11:12">
      <c r="K252" s="4"/>
      <c r="L252" s="4"/>
    </row>
    <row r="253" spans="11:12">
      <c r="K253" s="4"/>
      <c r="L253" s="4"/>
    </row>
    <row r="254" spans="11:12">
      <c r="K254" s="4"/>
      <c r="L254" s="4"/>
    </row>
    <row r="255" spans="11:12">
      <c r="K255" s="4"/>
      <c r="L255" s="4"/>
    </row>
    <row r="256" spans="11:12">
      <c r="K256" s="4"/>
      <c r="L256" s="4"/>
    </row>
    <row r="257" spans="11:12">
      <c r="K257" s="4"/>
      <c r="L257" s="4"/>
    </row>
    <row r="258" spans="11:12">
      <c r="K258" s="4"/>
      <c r="L258" s="4"/>
    </row>
    <row r="259" spans="11:12">
      <c r="K259" s="4"/>
      <c r="L259" s="4"/>
    </row>
    <row r="260" spans="11:12">
      <c r="K260" s="4"/>
      <c r="L260" s="4"/>
    </row>
    <row r="261" spans="11:12">
      <c r="K261" s="4"/>
      <c r="L261" s="4"/>
    </row>
    <row r="262" spans="11:12">
      <c r="K262" s="4"/>
      <c r="L262" s="4"/>
    </row>
    <row r="263" spans="11:12">
      <c r="K263" s="4"/>
      <c r="L263" s="4"/>
    </row>
    <row r="264" spans="11:12">
      <c r="K264" s="4"/>
      <c r="L264" s="4"/>
    </row>
    <row r="265" spans="11:12">
      <c r="K265" s="4"/>
      <c r="L265" s="4"/>
    </row>
    <row r="266" spans="11:12">
      <c r="K266" s="4"/>
      <c r="L266" s="4"/>
    </row>
    <row r="267" spans="11:12">
      <c r="K267" s="4"/>
      <c r="L267" s="4"/>
    </row>
    <row r="268" spans="11:12">
      <c r="K268" s="4"/>
      <c r="L268" s="4"/>
    </row>
    <row r="269" spans="11:12">
      <c r="K269" s="4"/>
      <c r="L269" s="4"/>
    </row>
    <row r="270" spans="11:12">
      <c r="K270" s="4"/>
      <c r="L270" s="4"/>
    </row>
  </sheetData>
  <pageMargins left="0.7" right="0.7" top="0.75" bottom="0.75" header="0.3" footer="0.3"/>
  <pageSetup paperSize="9" orientation="portrait" horizontalDpi="4294967294" verticalDpi="4294967294"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25</vt:i4>
      </vt:variant>
    </vt:vector>
  </HeadingPairs>
  <TitlesOfParts>
    <vt:vector size="25" baseType="lpstr">
      <vt:lpstr>програм 15</vt:lpstr>
      <vt:lpstr>ПА 1</vt:lpstr>
      <vt:lpstr>ПА 2</vt:lpstr>
      <vt:lpstr>ПА 4</vt:lpstr>
      <vt:lpstr>ПА 5</vt:lpstr>
      <vt:lpstr>ПА 6</vt:lpstr>
      <vt:lpstr>ПА 7</vt:lpstr>
      <vt:lpstr>ПА 9</vt:lpstr>
      <vt:lpstr>ПА 10</vt:lpstr>
      <vt:lpstr>ПА 11</vt:lpstr>
      <vt:lpstr>ПА 14</vt:lpstr>
      <vt:lpstr>ПЈ 1 </vt:lpstr>
      <vt:lpstr>ПЈ 2</vt:lpstr>
      <vt:lpstr>ПЈ 3</vt:lpstr>
      <vt:lpstr>ПЈ 4</vt:lpstr>
      <vt:lpstr>ПЈ 5</vt:lpstr>
      <vt:lpstr>ПЈ 6</vt:lpstr>
      <vt:lpstr>ПЈ 7</vt:lpstr>
      <vt:lpstr>ПЈ 8</vt:lpstr>
      <vt:lpstr>ПЈ 9</vt:lpstr>
      <vt:lpstr>ПЈ 10</vt:lpstr>
      <vt:lpstr>ПЈ 11 </vt:lpstr>
      <vt:lpstr>Sheet1 (2)</vt:lpstr>
      <vt:lpstr>Sheet4</vt:lpstr>
      <vt:lpstr>Sheet8</vt:lpstr>
    </vt:vector>
  </TitlesOfParts>
  <Company>Hewlett-Packard Company</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Miroslav Buncic</dc:creator>
  <cp:lastModifiedBy>nikola</cp:lastModifiedBy>
  <cp:lastPrinted>2022-04-08T10:59:55Z</cp:lastPrinted>
  <dcterms:created xsi:type="dcterms:W3CDTF">2017-02-14T07:14:08Z</dcterms:created>
  <dcterms:modified xsi:type="dcterms:W3CDTF">2022-04-12T07:19:07Z</dcterms:modified>
</cp:coreProperties>
</file>